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E:\Bill and Rate Trackers\2024.Q1\"/>
    </mc:Choice>
  </mc:AlternateContent>
  <xr:revisionPtr revIDLastSave="0" documentId="13_ncr:1_{EFC81180-372B-4B89-A5C9-7AC891FABE3A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9" l="1"/>
  <c r="C6" i="9"/>
  <c r="Q30" i="12" l="1"/>
  <c r="E9" i="9"/>
  <c r="D9" i="9"/>
  <c r="C9" i="9"/>
  <c r="B9" i="9"/>
  <c r="E8" i="9"/>
  <c r="D8" i="9"/>
  <c r="B8" i="9"/>
  <c r="E7" i="9"/>
  <c r="D7" i="9"/>
  <c r="C7" i="9"/>
  <c r="B7" i="9"/>
  <c r="E6" i="9"/>
  <c r="D6" i="9"/>
  <c r="B6" i="9"/>
  <c r="E5" i="9"/>
  <c r="D5" i="9"/>
  <c r="C5" i="9"/>
  <c r="B5" i="9"/>
  <c r="B3" i="9"/>
  <c r="A3" i="9"/>
  <c r="F10" i="20"/>
  <c r="E10" i="20"/>
  <c r="D10" i="20"/>
  <c r="C10" i="20"/>
  <c r="C9" i="20"/>
  <c r="F10" i="19"/>
  <c r="E10" i="19"/>
  <c r="D10" i="19"/>
  <c r="C10" i="19"/>
  <c r="C9" i="19"/>
  <c r="F10" i="18"/>
  <c r="E10" i="18"/>
  <c r="D10" i="18"/>
  <c r="C10" i="18"/>
  <c r="C9" i="18"/>
  <c r="F10" i="17"/>
  <c r="E10" i="17"/>
  <c r="D10" i="17"/>
  <c r="C10" i="17"/>
  <c r="C9" i="17"/>
  <c r="A8" i="8"/>
  <c r="A7" i="8"/>
  <c r="A6" i="8"/>
  <c r="HP8" i="8"/>
  <c r="HO8" i="8"/>
  <c r="HN8" i="8"/>
  <c r="HP7" i="8"/>
  <c r="HO7" i="8"/>
  <c r="HN7" i="8"/>
  <c r="HP6" i="8"/>
  <c r="HO6" i="8"/>
  <c r="HN6" i="8"/>
  <c r="HN3" i="8"/>
  <c r="HK8" i="8"/>
  <c r="HJ8" i="8"/>
  <c r="HI8" i="8"/>
  <c r="HK7" i="8"/>
  <c r="HJ7" i="8"/>
  <c r="HI7" i="8"/>
  <c r="HK6" i="8"/>
  <c r="HJ6" i="8"/>
  <c r="HI6" i="8"/>
  <c r="HI3" i="8"/>
  <c r="HF8" i="8"/>
  <c r="HE8" i="8"/>
  <c r="HD8" i="8"/>
  <c r="HF7" i="8"/>
  <c r="HE7" i="8"/>
  <c r="HD7" i="8"/>
  <c r="HF6" i="8"/>
  <c r="HE6" i="8"/>
  <c r="HD6" i="8"/>
  <c r="HD3" i="8"/>
  <c r="HA8" i="8"/>
  <c r="GZ8" i="8"/>
  <c r="GY8" i="8"/>
  <c r="HA7" i="8"/>
  <c r="GZ7" i="8"/>
  <c r="GY7" i="8"/>
  <c r="HA6" i="8"/>
  <c r="GZ6" i="8"/>
  <c r="GY6" i="8"/>
  <c r="GY3" i="8"/>
  <c r="GV8" i="8"/>
  <c r="GU8" i="8"/>
  <c r="GT8" i="8"/>
  <c r="GV7" i="8"/>
  <c r="GU7" i="8"/>
  <c r="GT7" i="8"/>
  <c r="GV6" i="8"/>
  <c r="GU6" i="8"/>
  <c r="GT6" i="8"/>
  <c r="GT3" i="8"/>
  <c r="GQ8" i="8"/>
  <c r="GP8" i="8"/>
  <c r="GO8" i="8"/>
  <c r="GQ7" i="8"/>
  <c r="GP7" i="8"/>
  <c r="GO7" i="8"/>
  <c r="GQ6" i="8"/>
  <c r="GP6" i="8"/>
  <c r="GO6" i="8"/>
  <c r="GO3" i="8"/>
  <c r="GL8" i="8"/>
  <c r="GK8" i="8"/>
  <c r="GJ8" i="8"/>
  <c r="GL7" i="8"/>
  <c r="GK7" i="8"/>
  <c r="GJ7" i="8"/>
  <c r="GL6" i="8"/>
  <c r="GK6" i="8"/>
  <c r="GJ6" i="8"/>
  <c r="GJ3" i="8"/>
  <c r="GG8" i="8"/>
  <c r="GF8" i="8"/>
  <c r="GE8" i="8"/>
  <c r="GG7" i="8"/>
  <c r="GF7" i="8"/>
  <c r="GE7" i="8"/>
  <c r="GG6" i="8"/>
  <c r="GF6" i="8"/>
  <c r="GE6" i="8"/>
  <c r="GE3" i="8"/>
  <c r="GB8" i="8"/>
  <c r="GA8" i="8"/>
  <c r="FZ8" i="8"/>
  <c r="GB7" i="8"/>
  <c r="GA7" i="8"/>
  <c r="FZ7" i="8"/>
  <c r="GB6" i="8"/>
  <c r="GA6" i="8"/>
  <c r="FZ6" i="8"/>
  <c r="FZ3" i="8"/>
  <c r="FW8" i="8"/>
  <c r="FV8" i="8"/>
  <c r="FU8" i="8"/>
  <c r="FW7" i="8"/>
  <c r="FV7" i="8"/>
  <c r="FU7" i="8"/>
  <c r="FW6" i="8"/>
  <c r="FV6" i="8"/>
  <c r="FU6" i="8"/>
  <c r="FU3" i="8"/>
  <c r="FR8" i="8"/>
  <c r="FQ8" i="8"/>
  <c r="FP8" i="8"/>
  <c r="FR7" i="8"/>
  <c r="FQ7" i="8"/>
  <c r="FP7" i="8"/>
  <c r="FR6" i="8"/>
  <c r="FQ6" i="8"/>
  <c r="FP6" i="8"/>
  <c r="FP3" i="8"/>
  <c r="FM8" i="8"/>
  <c r="FL8" i="8"/>
  <c r="FK8" i="8"/>
  <c r="FM7" i="8"/>
  <c r="FL7" i="8"/>
  <c r="FK7" i="8"/>
  <c r="FM6" i="8"/>
  <c r="FL6" i="8"/>
  <c r="FK6" i="8"/>
  <c r="FK3" i="8"/>
  <c r="FH8" i="8"/>
  <c r="FG8" i="8"/>
  <c r="FF8" i="8"/>
  <c r="FH7" i="8"/>
  <c r="FG7" i="8"/>
  <c r="FF7" i="8"/>
  <c r="FH6" i="8"/>
  <c r="FG6" i="8"/>
  <c r="FF6" i="8"/>
  <c r="FF3" i="8"/>
  <c r="FC8" i="8"/>
  <c r="FB8" i="8"/>
  <c r="FA8" i="8"/>
  <c r="FC7" i="8"/>
  <c r="FB7" i="8"/>
  <c r="FA7" i="8"/>
  <c r="FC6" i="8"/>
  <c r="FB6" i="8"/>
  <c r="FA6" i="8"/>
  <c r="FA3" i="8"/>
  <c r="EX8" i="8"/>
  <c r="EW8" i="8"/>
  <c r="EV8" i="8"/>
  <c r="EX7" i="8"/>
  <c r="EW7" i="8"/>
  <c r="EV7" i="8"/>
  <c r="EX6" i="8"/>
  <c r="EW6" i="8"/>
  <c r="EV6" i="8"/>
  <c r="EV3" i="8"/>
  <c r="ES8" i="8"/>
  <c r="ER8" i="8"/>
  <c r="EQ8" i="8"/>
  <c r="ES7" i="8"/>
  <c r="ER7" i="8"/>
  <c r="EQ7" i="8"/>
  <c r="ES6" i="8"/>
  <c r="ER6" i="8"/>
  <c r="EQ6" i="8"/>
  <c r="EQ3" i="8"/>
  <c r="EN8" i="8"/>
  <c r="EM8" i="8"/>
  <c r="EL8" i="8"/>
  <c r="EN7" i="8"/>
  <c r="EM7" i="8"/>
  <c r="EL7" i="8"/>
  <c r="EN6" i="8"/>
  <c r="EM6" i="8"/>
  <c r="EL6" i="8"/>
  <c r="EL3" i="8"/>
  <c r="EI8" i="8"/>
  <c r="EH8" i="8"/>
  <c r="EG8" i="8"/>
  <c r="EI7" i="8"/>
  <c r="EH7" i="8"/>
  <c r="EG7" i="8"/>
  <c r="EI6" i="8"/>
  <c r="EH6" i="8"/>
  <c r="EG6" i="8"/>
  <c r="EG3" i="8"/>
  <c r="ED8" i="8"/>
  <c r="EC8" i="8"/>
  <c r="EB8" i="8"/>
  <c r="ED7" i="8"/>
  <c r="EC7" i="8"/>
  <c r="EB7" i="8"/>
  <c r="ED6" i="8"/>
  <c r="EC6" i="8"/>
  <c r="EB6" i="8"/>
  <c r="EB3" i="8"/>
  <c r="DY8" i="8"/>
  <c r="DX8" i="8"/>
  <c r="DW8" i="8"/>
  <c r="DY7" i="8"/>
  <c r="DX7" i="8"/>
  <c r="DW7" i="8"/>
  <c r="DY6" i="8"/>
  <c r="DX6" i="8"/>
  <c r="DW6" i="8"/>
  <c r="DW3" i="8"/>
  <c r="DT8" i="8"/>
  <c r="DS8" i="8"/>
  <c r="DR8" i="8"/>
  <c r="DT7" i="8"/>
  <c r="DS7" i="8"/>
  <c r="DR7" i="8"/>
  <c r="DT6" i="8"/>
  <c r="DS6" i="8"/>
  <c r="DR6" i="8"/>
  <c r="DR3" i="8"/>
  <c r="DO8" i="8"/>
  <c r="DN8" i="8"/>
  <c r="DM8" i="8"/>
  <c r="DO7" i="8"/>
  <c r="DN7" i="8"/>
  <c r="DM7" i="8"/>
  <c r="DO6" i="8"/>
  <c r="DN6" i="8"/>
  <c r="DM6" i="8"/>
  <c r="DM3" i="8"/>
  <c r="DJ8" i="8"/>
  <c r="DI8" i="8"/>
  <c r="DH8" i="8"/>
  <c r="DJ7" i="8"/>
  <c r="DI7" i="8"/>
  <c r="DH7" i="8"/>
  <c r="DJ6" i="8"/>
  <c r="DI6" i="8"/>
  <c r="DH6" i="8"/>
  <c r="DH3" i="8"/>
  <c r="DE8" i="8"/>
  <c r="DD8" i="8"/>
  <c r="DC8" i="8"/>
  <c r="DE7" i="8"/>
  <c r="DD7" i="8"/>
  <c r="DC7" i="8"/>
  <c r="DE6" i="8"/>
  <c r="DD6" i="8"/>
  <c r="DC6" i="8"/>
  <c r="DC3" i="8"/>
  <c r="CZ8" i="8"/>
  <c r="CY8" i="8"/>
  <c r="CX8" i="8"/>
  <c r="CZ7" i="8"/>
  <c r="CY7" i="8"/>
  <c r="CX7" i="8"/>
  <c r="CZ6" i="8"/>
  <c r="CY6" i="8"/>
  <c r="CX6" i="8"/>
  <c r="CX3" i="8"/>
  <c r="CU8" i="8"/>
  <c r="CT8" i="8"/>
  <c r="CS8" i="8"/>
  <c r="CU7" i="8"/>
  <c r="CT7" i="8"/>
  <c r="CS7" i="8"/>
  <c r="CU6" i="8"/>
  <c r="CT6" i="8"/>
  <c r="CS6" i="8"/>
  <c r="CS3" i="8"/>
  <c r="CP8" i="8"/>
  <c r="CO8" i="8"/>
  <c r="CN8" i="8"/>
  <c r="CP7" i="8"/>
  <c r="CO7" i="8"/>
  <c r="CN7" i="8"/>
  <c r="CP6" i="8"/>
  <c r="CO6" i="8"/>
  <c r="CN6" i="8"/>
  <c r="CN3" i="8"/>
  <c r="CK8" i="8"/>
  <c r="CJ8" i="8"/>
  <c r="CI8" i="8"/>
  <c r="CK7" i="8"/>
  <c r="CJ7" i="8"/>
  <c r="CI7" i="8"/>
  <c r="CK6" i="8"/>
  <c r="CJ6" i="8"/>
  <c r="CI6" i="8"/>
  <c r="CI3" i="8"/>
  <c r="CF8" i="8"/>
  <c r="CE8" i="8"/>
  <c r="CD8" i="8"/>
  <c r="CF7" i="8"/>
  <c r="CE7" i="8"/>
  <c r="CD7" i="8"/>
  <c r="CF6" i="8"/>
  <c r="CE6" i="8"/>
  <c r="CD6" i="8"/>
  <c r="CD3" i="8"/>
  <c r="CA8" i="8"/>
  <c r="BZ8" i="8"/>
  <c r="BY8" i="8"/>
  <c r="CA7" i="8"/>
  <c r="BZ7" i="8"/>
  <c r="BY7" i="8"/>
  <c r="CA6" i="8"/>
  <c r="BZ6" i="8"/>
  <c r="BY6" i="8"/>
  <c r="BY3" i="8"/>
  <c r="BV8" i="8"/>
  <c r="BU8" i="8"/>
  <c r="BT8" i="8"/>
  <c r="BV7" i="8"/>
  <c r="BU7" i="8"/>
  <c r="BT7" i="8"/>
  <c r="BV6" i="8"/>
  <c r="BU6" i="8"/>
  <c r="BT6" i="8"/>
  <c r="BT3" i="8"/>
  <c r="BQ8" i="8"/>
  <c r="BP8" i="8"/>
  <c r="BO8" i="8"/>
  <c r="BQ7" i="8"/>
  <c r="BP7" i="8"/>
  <c r="BO7" i="8"/>
  <c r="BQ6" i="8"/>
  <c r="BP6" i="8"/>
  <c r="BO6" i="8"/>
  <c r="BO3" i="8"/>
  <c r="BL8" i="8"/>
  <c r="BK8" i="8"/>
  <c r="BJ8" i="8"/>
  <c r="BL7" i="8"/>
  <c r="BK7" i="8"/>
  <c r="BJ7" i="8"/>
  <c r="BL6" i="8"/>
  <c r="BK6" i="8"/>
  <c r="BJ6" i="8"/>
  <c r="BJ3" i="8"/>
  <c r="BG8" i="8"/>
  <c r="BF8" i="8"/>
  <c r="BE8" i="8"/>
  <c r="BG7" i="8"/>
  <c r="BF7" i="8"/>
  <c r="BE7" i="8"/>
  <c r="BG6" i="8"/>
  <c r="BF6" i="8"/>
  <c r="BE6" i="8"/>
  <c r="BE3" i="8"/>
  <c r="BB8" i="8"/>
  <c r="BA8" i="8"/>
  <c r="AZ8" i="8"/>
  <c r="BB7" i="8"/>
  <c r="BA7" i="8"/>
  <c r="AZ7" i="8"/>
  <c r="BB6" i="8"/>
  <c r="BA6" i="8"/>
  <c r="AZ6" i="8"/>
  <c r="AZ3" i="8"/>
  <c r="AW8" i="8"/>
  <c r="AV8" i="8"/>
  <c r="AU8" i="8"/>
  <c r="AW7" i="8"/>
  <c r="AV7" i="8"/>
  <c r="AU7" i="8"/>
  <c r="AW6" i="8"/>
  <c r="AV6" i="8"/>
  <c r="AU6" i="8"/>
  <c r="AU3" i="8"/>
  <c r="AR8" i="8"/>
  <c r="AQ8" i="8"/>
  <c r="AP8" i="8"/>
  <c r="AR7" i="8"/>
  <c r="AQ7" i="8"/>
  <c r="AP7" i="8"/>
  <c r="AR6" i="8"/>
  <c r="AQ6" i="8"/>
  <c r="AP6" i="8"/>
  <c r="AP3" i="8"/>
  <c r="AM8" i="8"/>
  <c r="AL8" i="8"/>
  <c r="AK8" i="8"/>
  <c r="AM7" i="8"/>
  <c r="AL7" i="8"/>
  <c r="AK7" i="8"/>
  <c r="AM6" i="8"/>
  <c r="AL6" i="8"/>
  <c r="AK6" i="8"/>
  <c r="AK3" i="8"/>
  <c r="AH8" i="8"/>
  <c r="AG8" i="8"/>
  <c r="AF8" i="8"/>
  <c r="AH7" i="8"/>
  <c r="AG7" i="8"/>
  <c r="AF7" i="8"/>
  <c r="AH6" i="8"/>
  <c r="AG6" i="8"/>
  <c r="AF6" i="8"/>
  <c r="AF3" i="8"/>
  <c r="AC8" i="8"/>
  <c r="AB8" i="8"/>
  <c r="AA8" i="8"/>
  <c r="AC7" i="8"/>
  <c r="AB7" i="8"/>
  <c r="AA7" i="8"/>
  <c r="AC6" i="8"/>
  <c r="AB6" i="8"/>
  <c r="AA6" i="8"/>
  <c r="AA3" i="8"/>
  <c r="S8" i="8"/>
  <c r="R8" i="8"/>
  <c r="Q8" i="8"/>
  <c r="S7" i="8"/>
  <c r="R7" i="8"/>
  <c r="Q7" i="8"/>
  <c r="S6" i="8"/>
  <c r="R6" i="8"/>
  <c r="Q6" i="8"/>
  <c r="Q3" i="8"/>
  <c r="N8" i="8"/>
  <c r="M8" i="8"/>
  <c r="L8" i="8"/>
  <c r="N7" i="8"/>
  <c r="M7" i="8"/>
  <c r="L7" i="8"/>
  <c r="N6" i="8"/>
  <c r="M6" i="8"/>
  <c r="L6" i="8"/>
  <c r="L3" i="8"/>
  <c r="B9" i="20"/>
  <c r="B9" i="19"/>
  <c r="B9" i="18"/>
  <c r="B9" i="17"/>
  <c r="HP5" i="8"/>
  <c r="HO5" i="8"/>
  <c r="HN5" i="8"/>
  <c r="HM3" i="8"/>
  <c r="HK5" i="8"/>
  <c r="HJ5" i="8"/>
  <c r="HI5" i="8"/>
  <c r="HH3" i="8"/>
  <c r="HF5" i="8"/>
  <c r="HE5" i="8"/>
  <c r="HD5" i="8"/>
  <c r="HC3" i="8"/>
  <c r="HA5" i="8"/>
  <c r="GZ5" i="8"/>
  <c r="GY5" i="8"/>
  <c r="GX3" i="8"/>
  <c r="GV5" i="8"/>
  <c r="GU5" i="8"/>
  <c r="GT5" i="8"/>
  <c r="GS3" i="8"/>
  <c r="GQ5" i="8"/>
  <c r="GP5" i="8"/>
  <c r="GO5" i="8"/>
  <c r="GN3" i="8"/>
  <c r="GL5" i="8"/>
  <c r="GK5" i="8"/>
  <c r="GJ5" i="8"/>
  <c r="GI3" i="8"/>
  <c r="GG5" i="8"/>
  <c r="GF5" i="8"/>
  <c r="GE5" i="8"/>
  <c r="GD3" i="8"/>
  <c r="GB5" i="8"/>
  <c r="GA5" i="8"/>
  <c r="FZ5" i="8"/>
  <c r="FY3" i="8"/>
  <c r="FW5" i="8"/>
  <c r="FV5" i="8"/>
  <c r="FU5" i="8"/>
  <c r="FT3" i="8"/>
  <c r="FR5" i="8"/>
  <c r="FQ5" i="8"/>
  <c r="FP5" i="8"/>
  <c r="FO3" i="8"/>
  <c r="FM5" i="8"/>
  <c r="FL5" i="8"/>
  <c r="FK5" i="8"/>
  <c r="FJ3" i="8"/>
  <c r="FH5" i="8"/>
  <c r="FG5" i="8"/>
  <c r="FF5" i="8"/>
  <c r="FE3" i="8"/>
  <c r="FC5" i="8"/>
  <c r="FB5" i="8"/>
  <c r="FA5" i="8"/>
  <c r="EZ3" i="8"/>
  <c r="EX5" i="8"/>
  <c r="EW5" i="8"/>
  <c r="EV5" i="8"/>
  <c r="EU3" i="8"/>
  <c r="ES5" i="8"/>
  <c r="ER5" i="8"/>
  <c r="EQ5" i="8"/>
  <c r="EP3" i="8"/>
  <c r="EN5" i="8"/>
  <c r="EM5" i="8"/>
  <c r="EL5" i="8"/>
  <c r="EK3" i="8"/>
  <c r="EI5" i="8"/>
  <c r="EH5" i="8"/>
  <c r="EG5" i="8"/>
  <c r="EF3" i="8"/>
  <c r="ED5" i="8"/>
  <c r="EC5" i="8"/>
  <c r="EB5" i="8"/>
  <c r="EA3" i="8"/>
  <c r="DY5" i="8"/>
  <c r="DX5" i="8"/>
  <c r="DW5" i="8"/>
  <c r="DV3" i="8"/>
  <c r="DT5" i="8"/>
  <c r="DS5" i="8"/>
  <c r="DR5" i="8"/>
  <c r="DQ3" i="8"/>
  <c r="DO5" i="8"/>
  <c r="DN5" i="8"/>
  <c r="DM5" i="8"/>
  <c r="DL3" i="8"/>
  <c r="DJ5" i="8"/>
  <c r="DI5" i="8"/>
  <c r="DH5" i="8"/>
  <c r="DG3" i="8"/>
  <c r="DE5" i="8"/>
  <c r="DD5" i="8"/>
  <c r="DC5" i="8"/>
  <c r="DB3" i="8"/>
  <c r="CZ5" i="8"/>
  <c r="CY5" i="8"/>
  <c r="CX5" i="8"/>
  <c r="CW3" i="8"/>
  <c r="CU5" i="8"/>
  <c r="CT5" i="8"/>
  <c r="CS5" i="8"/>
  <c r="CR3" i="8"/>
  <c r="CP5" i="8"/>
  <c r="CO5" i="8"/>
  <c r="CN5" i="8"/>
  <c r="CM3" i="8"/>
  <c r="CK5" i="8"/>
  <c r="CJ5" i="8"/>
  <c r="CI5" i="8"/>
  <c r="CH3" i="8"/>
  <c r="CF5" i="8"/>
  <c r="CE5" i="8"/>
  <c r="CD5" i="8"/>
  <c r="CC3" i="8"/>
  <c r="CA5" i="8"/>
  <c r="BZ5" i="8"/>
  <c r="BY5" i="8"/>
  <c r="BX3" i="8"/>
  <c r="BV5" i="8"/>
  <c r="BU5" i="8"/>
  <c r="BT5" i="8"/>
  <c r="BS3" i="8"/>
  <c r="BQ5" i="8"/>
  <c r="BP5" i="8"/>
  <c r="BO5" i="8"/>
  <c r="BN3" i="8"/>
  <c r="BL5" i="8"/>
  <c r="BK5" i="8"/>
  <c r="BJ5" i="8"/>
  <c r="BI3" i="8"/>
  <c r="BG5" i="8"/>
  <c r="BF5" i="8"/>
  <c r="BE5" i="8"/>
  <c r="BD3" i="8"/>
  <c r="BB5" i="8"/>
  <c r="BA5" i="8"/>
  <c r="AZ5" i="8"/>
  <c r="AY3" i="8"/>
  <c r="AW5" i="8"/>
  <c r="AV5" i="8"/>
  <c r="AU5" i="8"/>
  <c r="AT3" i="8"/>
  <c r="AR5" i="8"/>
  <c r="AQ5" i="8"/>
  <c r="AP5" i="8"/>
  <c r="AO3" i="8"/>
  <c r="AM5" i="8"/>
  <c r="AL5" i="8"/>
  <c r="AK5" i="8"/>
  <c r="AJ3" i="8"/>
  <c r="AH5" i="8"/>
  <c r="AG5" i="8"/>
  <c r="AF5" i="8"/>
  <c r="AE3" i="8"/>
  <c r="AC5" i="8"/>
  <c r="AB5" i="8"/>
  <c r="AA5" i="8"/>
  <c r="Z3" i="8"/>
  <c r="S5" i="8"/>
  <c r="R5" i="8"/>
  <c r="Q5" i="8"/>
  <c r="P3" i="8"/>
  <c r="N5" i="8"/>
  <c r="M5" i="8"/>
  <c r="L5" i="8"/>
  <c r="K3" i="8"/>
  <c r="Q18" i="12" l="1"/>
  <c r="Q17" i="12"/>
  <c r="Q5" i="12" l="1"/>
  <c r="Q6" i="12" s="1"/>
  <c r="Q31" i="12"/>
  <c r="C10" i="9" l="1"/>
  <c r="D10" i="9"/>
  <c r="B10" i="9"/>
  <c r="B12" i="9" s="1"/>
  <c r="E10" i="9"/>
  <c r="B13" i="9" l="1"/>
  <c r="C12" i="9"/>
  <c r="C13" i="9"/>
  <c r="D12" i="9" s="1"/>
  <c r="B14" i="9"/>
  <c r="D13" i="9" l="1"/>
  <c r="E12" i="9" s="1"/>
  <c r="C14" i="9"/>
  <c r="D14" i="9" l="1"/>
  <c r="E13" i="9"/>
  <c r="E14" i="9" s="1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V9" i="8"/>
  <c r="HJ9" i="8"/>
  <c r="V9" i="8"/>
  <c r="V11" i="8" s="1"/>
  <c r="Q11" i="8"/>
  <c r="CI9" i="8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EQ11" i="8" s="1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BJ11" i="8"/>
  <c r="CX11" i="8"/>
  <c r="EL11" i="8"/>
  <c r="FZ11" i="8"/>
  <c r="DR11" i="8"/>
  <c r="BO11" i="8"/>
  <c r="CI11" i="8"/>
  <c r="GE11" i="8"/>
  <c r="R11" i="8" l="1"/>
  <c r="GK11" i="8"/>
  <c r="CT11" i="8"/>
  <c r="DM12" i="8"/>
  <c r="DN11" i="8"/>
  <c r="DO11" i="8" s="1"/>
  <c r="DO12" i="8" s="1"/>
  <c r="Q12" i="8"/>
  <c r="GP11" i="8"/>
  <c r="GQ11" i="8" s="1"/>
  <c r="GQ12" i="8" s="1"/>
  <c r="EW11" i="8"/>
  <c r="EW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N12" i="8" l="1"/>
  <c r="DI12" i="8"/>
  <c r="EX11" i="8"/>
  <c r="EX12" i="8" s="1"/>
  <c r="FC11" i="8"/>
  <c r="FC12" i="8" s="1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E13" i="18"/>
  <c r="F13" i="17" l="1"/>
  <c r="E13" i="20" l="1"/>
  <c r="E13" i="17"/>
  <c r="D13" i="20"/>
  <c r="D13" i="18"/>
  <c r="D13" i="19"/>
  <c r="D13" i="17"/>
  <c r="F13" i="18"/>
  <c r="C13" i="18"/>
  <c r="F13" i="20"/>
  <c r="F13" i="19"/>
  <c r="C13" i="20"/>
  <c r="C13" i="19"/>
  <c r="C13" i="17"/>
  <c r="E12" i="19"/>
  <c r="C11" i="19"/>
  <c r="C11" i="20"/>
  <c r="E11" i="20"/>
  <c r="F14" i="20"/>
  <c r="E12" i="20"/>
  <c r="E11" i="19"/>
  <c r="E14" i="20"/>
  <c r="E11" i="18"/>
  <c r="E12" i="18"/>
  <c r="E14" i="18"/>
  <c r="E14" i="19"/>
  <c r="C11" i="18"/>
  <c r="C11" i="17"/>
  <c r="C12" i="18"/>
  <c r="C14" i="18"/>
  <c r="C12" i="20"/>
  <c r="C14" i="20"/>
  <c r="C14" i="17"/>
  <c r="C12" i="19"/>
  <c r="C12" i="17"/>
  <c r="C14" i="19"/>
  <c r="F11" i="18"/>
  <c r="F11" i="19"/>
  <c r="D12" i="20"/>
  <c r="D14" i="19"/>
  <c r="D14" i="18"/>
  <c r="D14" i="20"/>
  <c r="D11" i="19"/>
  <c r="D11" i="18"/>
  <c r="F12" i="20"/>
  <c r="D12" i="19"/>
  <c r="F11" i="20"/>
  <c r="F12" i="19"/>
  <c r="F14" i="18"/>
  <c r="D12" i="18"/>
  <c r="D11" i="20"/>
  <c r="F12" i="18"/>
  <c r="F14" i="19"/>
  <c r="E12" i="17"/>
  <c r="E14" i="17"/>
  <c r="E11" i="17"/>
  <c r="E15" i="17" s="1"/>
  <c r="D12" i="17"/>
  <c r="D14" i="17"/>
  <c r="D11" i="17"/>
  <c r="F12" i="17"/>
  <c r="F14" i="17"/>
  <c r="F11" i="17"/>
  <c r="C15" i="20" l="1"/>
  <c r="F15" i="20"/>
  <c r="D15" i="20"/>
  <c r="D16" i="20" s="1"/>
  <c r="E15" i="20"/>
  <c r="E16" i="20" s="1"/>
  <c r="D15" i="19"/>
  <c r="F15" i="19"/>
  <c r="C15" i="19"/>
  <c r="D16" i="19"/>
  <c r="C15" i="18"/>
  <c r="E15" i="18"/>
  <c r="D15" i="18"/>
  <c r="D16" i="18" s="1"/>
  <c r="F15" i="18"/>
  <c r="F16" i="18" s="1"/>
  <c r="C15" i="17"/>
  <c r="F15" i="17"/>
  <c r="D15" i="17"/>
  <c r="D16" i="17" s="1"/>
  <c r="E16" i="17"/>
  <c r="F16" i="20" l="1"/>
  <c r="C16" i="20"/>
  <c r="F17" i="20" a="1"/>
  <c r="F17" i="20" s="1"/>
  <c r="C17" i="20"/>
  <c r="E17" i="20"/>
  <c r="D17" i="20"/>
  <c r="C16" i="19"/>
  <c r="C17" i="19"/>
  <c r="D17" i="19"/>
  <c r="E16" i="18"/>
  <c r="C16" i="18"/>
  <c r="C17" i="18"/>
  <c r="F17" i="18" a="1"/>
  <c r="F17" i="18" s="1"/>
  <c r="D17" i="18"/>
  <c r="E17" i="18"/>
  <c r="F16" i="17"/>
  <c r="C16" i="17"/>
  <c r="C17" i="17"/>
  <c r="D17" i="17"/>
  <c r="E17" i="17"/>
  <c r="F17" i="17" a="1"/>
  <c r="F17" i="17" s="1"/>
  <c r="E13" i="19" l="1"/>
  <c r="E15" i="19" s="1"/>
  <c r="F16" i="19" l="1"/>
  <c r="E16" i="19"/>
  <c r="F17" i="19" a="1"/>
  <c r="F17" i="19" s="1"/>
  <c r="E17" i="1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<sst xmlns="http://schemas.openxmlformats.org/spreadsheetml/2006/main" count="357" uniqueCount="65">
  <si>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</si>
  <si>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</si>
  <si>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</si>
  <si>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</si>
  <si>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</si>
  <si>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</si>
  <si>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</si>
  <si>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</si>
  <si>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</si>
  <si>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</si>
  <si>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</si>
  <si>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</si>
  <si>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</si>
  <si>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</si>
  <si>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</si>
  <si>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</si>
  <si>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</si>
  <si>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</si>
  <si>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</si>
  <si>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</si>
  <si>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</si>
  <si>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</si>
  <si>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</si>
  <si>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</si>
  <si>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</si>
  <si>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</si>
  <si>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</si>
  <si>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</si>
  <si>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</si>
  <si>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</si>
  <si>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</si>
  <si>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</si>
  <si>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</si>
  <si>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</si>
  <si>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</si>
  <si>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</si>
  <si>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</si>
  <si>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</si>
  <si>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</si>
  <si>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</si>
  <si>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</si>
  <si>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</si>
  <si>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</si>
  <si>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</si>
  <si>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</si>
  <si>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</si>
  <si>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</si>
  <si>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</si>
  <si>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</si>
  <si>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</si>
  <si>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</si>
  <si>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</si>
  <si>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</si>
  <si>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</si>
  <si>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</si>
  <si>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</si>
  <si>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</si>
  <si>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SUBURBAN WATER SYSTEMS</t>
  </si>
  <si>
    <t>A.23.01.001</t>
  </si>
  <si>
    <t>GRC Application for 2024-2026</t>
  </si>
  <si>
    <t>A.23.05.002</t>
  </si>
  <si>
    <t>Cost of Capital Appllication</t>
  </si>
  <si>
    <t>GRC Application for 2024, 2025</t>
  </si>
  <si>
    <t>Suburban Water Systems</t>
  </si>
  <si>
    <t>Q1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</si>
</sst>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164" formatCode="0.0%"/>
    <numFmt numFmtId="165" formatCode="&quot;$&quot;#,##0"/>
    <numFmt numFmtId="166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6" fontId="0" fillId="0" borderId="19" xfId="0" applyNumberFormat="1" applyBorder="1" applyAlignment="1">
      <alignment horizontal="center"/>
    </xf>
    <xf numFmtId="42" fontId="0" fillId="3" borderId="0" xfId="0" applyNumberFormat="1" applyFill="1"/>
    <xf numFmtId="42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heetMetadata" Target="metadata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Bill%20and%20Rate%20Trackers\2024.Q1\Rates%20Bill%20Calculator_Suburban%20Water_Q124.xlsx" TargetMode="External"/><Relationship Id="rId1" Type="http://schemas.openxmlformats.org/officeDocument/2006/relationships/externalLinkPath" Target="Rates%20Bill%20Calculator_Suburban%20Water_Q1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906.62399999999991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  <row r="9">
          <cell r="B9">
            <v>76.876800000000003</v>
          </cell>
          <cell r="C9">
            <v>47.736000000000104</v>
          </cell>
          <cell r="D9">
            <v>30.527999999999963</v>
          </cell>
          <cell r="E9">
            <v>0</v>
          </cell>
          <cell r="H9">
            <v>76.876800000000003</v>
          </cell>
          <cell r="I9">
            <v>42.45599999999996</v>
          </cell>
          <cell r="J9">
            <v>27.16799999999995</v>
          </cell>
          <cell r="K9">
            <v>0</v>
          </cell>
          <cell r="N9">
            <v>32.947200000000002</v>
          </cell>
          <cell r="O9">
            <v>28.824000000000012</v>
          </cell>
          <cell r="P9">
            <v>18.432000000000016</v>
          </cell>
          <cell r="Q9">
            <v>0</v>
          </cell>
          <cell r="T9">
            <v>32.947200000000002</v>
          </cell>
          <cell r="U9">
            <v>23.54400000000004</v>
          </cell>
          <cell r="V9">
            <v>15.072000000000003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187.98383999999996</v>
          </cell>
          <cell r="E11">
            <v>73.944000000000244</v>
          </cell>
          <cell r="H11">
            <v>0</v>
          </cell>
          <cell r="I11">
            <v>0</v>
          </cell>
          <cell r="J11">
            <v>166.07855999999998</v>
          </cell>
          <cell r="K11">
            <v>66.864000000000374</v>
          </cell>
          <cell r="N11">
            <v>0</v>
          </cell>
          <cell r="O11">
            <v>0</v>
          </cell>
          <cell r="P11">
            <v>107.61839999999998</v>
          </cell>
          <cell r="Q11">
            <v>35.736000000000018</v>
          </cell>
          <cell r="T11">
            <v>0</v>
          </cell>
          <cell r="U11">
            <v>0</v>
          </cell>
          <cell r="V11">
            <v>85.713119999999932</v>
          </cell>
          <cell r="W11">
            <v>28.656000000000063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</sheetData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98328318.388342306</v>
          </cell>
        </row>
        <row r="54">
          <cell r="E54">
            <v>0</v>
          </cell>
          <cell r="F54">
            <v>5971341.611657694</v>
          </cell>
          <cell r="G54">
            <v>19737433</v>
          </cell>
          <cell r="H54">
            <v>3204643</v>
          </cell>
        </row>
      </sheetData>
      <sheetData sheetId="4"/>
      <sheetData sheetId="5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June 2023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zoomScale="115" zoomScaleNormal="115" zoomScaleSheetLayoutView="100" workbookViewId="0">
      <selection activeCell="C26" sqref="C2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41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tabSelected="1" zoomScaleNormal="100" workbookViewId="0"/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63</v>
      </c>
      <c r="Q1" s="1"/>
    </row>
    <row r="2" spans="1:17" x14ac:dyDescent="0.25">
      <c r="A2" t="s">
        <v>64</v>
      </c>
      <c r="Q2" s="1" t="s">
        <v>9</v>
      </c>
    </row>
    <row r="3" spans="1:17" x14ac:dyDescent="0.25">
      <c r="Q3" s="1" t="s">
        <v>10</v>
      </c>
    </row>
    <row r="4" spans="1:17" x14ac:dyDescent="0.25">
      <c r="Q4" s="21" t="s">
        <v>11</v>
      </c>
    </row>
    <row r="5" spans="1:17" x14ac:dyDescent="0.25">
      <c r="A5">
        <v>1</v>
      </c>
      <c r="B5" s="22" t="s">
        <v>12</v>
      </c>
      <c r="Q5" s="23">
        <f>+'Rev Req''t_Base'!B3/1000</f>
        <v>98328.318388342304</v>
      </c>
    </row>
    <row r="6" spans="1:17" x14ac:dyDescent="0.25">
      <c r="B6" s="24" t="s">
        <v>13</v>
      </c>
      <c r="C6" t="s">
        <v>14</v>
      </c>
      <c r="Q6" s="23">
        <f>Q5*0.01</f>
        <v>983.28318388342302</v>
      </c>
    </row>
    <row r="7" spans="1:17" x14ac:dyDescent="0.25">
      <c r="B7" s="24"/>
      <c r="Q7" s="23"/>
    </row>
    <row r="8" spans="1:17" x14ac:dyDescent="0.25">
      <c r="A8">
        <v>2</v>
      </c>
      <c r="B8" s="22" t="s">
        <v>15</v>
      </c>
    </row>
    <row r="9" spans="1:17" x14ac:dyDescent="0.25">
      <c r="B9" s="25" t="s">
        <v>13</v>
      </c>
      <c r="C9" s="26" t="s">
        <v>58</v>
      </c>
      <c r="D9" s="26" t="s">
        <v>62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55">
        <v>18542.181</v>
      </c>
    </row>
    <row r="10" spans="1:17" x14ac:dyDescent="0.25">
      <c r="B10" s="28" t="s">
        <v>16</v>
      </c>
      <c r="C10" s="26" t="s">
        <v>60</v>
      </c>
      <c r="D10" s="26" t="s">
        <v>61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55">
        <v>4399.8950000000004</v>
      </c>
    </row>
    <row r="11" spans="1:17" x14ac:dyDescent="0.25">
      <c r="B11" s="28" t="s">
        <v>17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</row>
    <row r="12" spans="1:17" x14ac:dyDescent="0.25">
      <c r="B12" s="28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7" x14ac:dyDescent="0.25">
      <c r="B13" s="28" t="s">
        <v>19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7" x14ac:dyDescent="0.25">
      <c r="B14" s="24" t="s">
        <v>20</v>
      </c>
    </row>
    <row r="16" spans="1:17" x14ac:dyDescent="0.25">
      <c r="A16">
        <v>3</v>
      </c>
      <c r="B16" s="29" t="s">
        <v>21</v>
      </c>
    </row>
    <row r="17" spans="1:17" x14ac:dyDescent="0.25">
      <c r="B17" s="30" t="s">
        <v>13</v>
      </c>
      <c r="C17" t="s">
        <v>58</v>
      </c>
      <c r="D17" t="s">
        <v>59</v>
      </c>
      <c r="Q17" s="56">
        <f>+Q9</f>
        <v>18542.181</v>
      </c>
    </row>
    <row r="18" spans="1:17" x14ac:dyDescent="0.25">
      <c r="B18" s="30" t="s">
        <v>16</v>
      </c>
      <c r="C18" t="s">
        <v>60</v>
      </c>
      <c r="D18" t="s">
        <v>61</v>
      </c>
      <c r="Q18" s="56">
        <f>+Q10</f>
        <v>4399.8950000000004</v>
      </c>
    </row>
    <row r="20" spans="1:17" x14ac:dyDescent="0.25">
      <c r="A20">
        <v>4</v>
      </c>
      <c r="B20" t="s">
        <v>22</v>
      </c>
    </row>
    <row r="21" spans="1:17" x14ac:dyDescent="0.25">
      <c r="B21" s="25" t="s">
        <v>13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17" x14ac:dyDescent="0.25">
      <c r="B22" s="25" t="s">
        <v>16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 x14ac:dyDescent="0.25">
      <c r="B23" s="25" t="s">
        <v>17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 x14ac:dyDescent="0.25">
      <c r="B24" s="25" t="s">
        <v>18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 x14ac:dyDescent="0.25">
      <c r="B25" s="30" t="s">
        <v>19</v>
      </c>
    </row>
    <row r="27" spans="1:17" ht="15" customHeight="1" x14ac:dyDescent="0.25">
      <c r="A27">
        <v>5</v>
      </c>
      <c r="B27" s="57" t="s">
        <v>23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7" x14ac:dyDescent="0.25">
      <c r="B28" s="30" t="s">
        <v>13</v>
      </c>
      <c r="C28" s="30" t="s">
        <v>24</v>
      </c>
    </row>
    <row r="29" spans="1:17" x14ac:dyDescent="0.25">
      <c r="B29" s="30" t="s">
        <v>16</v>
      </c>
      <c r="C29" s="30" t="s">
        <v>25</v>
      </c>
    </row>
    <row r="30" spans="1:17" x14ac:dyDescent="0.25">
      <c r="B30" s="30" t="s">
        <v>17</v>
      </c>
      <c r="C30" s="30" t="s">
        <v>26</v>
      </c>
      <c r="Q30" s="56">
        <f>+'Rev Req''t_Base'!D8/1000</f>
        <v>19737.433000000001</v>
      </c>
    </row>
    <row r="31" spans="1:17" x14ac:dyDescent="0.25">
      <c r="B31" s="30" t="s">
        <v>18</v>
      </c>
      <c r="C31" s="30" t="s">
        <v>27</v>
      </c>
      <c r="Q31" s="56">
        <f>+'Rev Req''t_Base'!E8/1000</f>
        <v>3204.643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>
      <selection activeCell="L7" sqref="L7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1" t="s">
        <v>28</v>
      </c>
      <c r="B2" s="61"/>
      <c r="C2" s="61"/>
      <c r="D2" s="61"/>
      <c r="F2" s="61" t="s">
        <v>29</v>
      </c>
      <c r="G2" s="61"/>
      <c r="H2" s="61"/>
      <c r="I2" s="61"/>
      <c r="K2" s="61" t="s">
        <v>30</v>
      </c>
      <c r="L2" s="61"/>
      <c r="M2" s="61"/>
      <c r="N2" s="61"/>
      <c r="P2" s="61" t="s">
        <v>31</v>
      </c>
      <c r="Q2" s="61"/>
      <c r="R2" s="61"/>
      <c r="S2" s="61"/>
      <c r="U2" s="61" t="s">
        <v>32</v>
      </c>
      <c r="V2" s="61"/>
      <c r="W2" s="61"/>
      <c r="X2" s="61"/>
      <c r="Z2" s="61" t="s">
        <v>33</v>
      </c>
      <c r="AA2" s="61"/>
      <c r="AB2" s="61"/>
      <c r="AC2" s="61"/>
      <c r="AE2" s="61" t="s">
        <v>33</v>
      </c>
      <c r="AF2" s="61"/>
      <c r="AG2" s="61"/>
      <c r="AH2" s="61"/>
      <c r="AJ2" s="61" t="s">
        <v>33</v>
      </c>
      <c r="AK2" s="61"/>
      <c r="AL2" s="61"/>
      <c r="AM2" s="61"/>
      <c r="AO2" s="61" t="s">
        <v>33</v>
      </c>
      <c r="AP2" s="61"/>
      <c r="AQ2" s="61"/>
      <c r="AR2" s="61"/>
      <c r="AT2" s="61" t="s">
        <v>33</v>
      </c>
      <c r="AU2" s="61"/>
      <c r="AV2" s="61"/>
      <c r="AW2" s="61"/>
      <c r="AY2" s="61" t="s">
        <v>33</v>
      </c>
      <c r="AZ2" s="61"/>
      <c r="BA2" s="61"/>
      <c r="BB2" s="61"/>
      <c r="BD2" s="61" t="s">
        <v>33</v>
      </c>
      <c r="BE2" s="61"/>
      <c r="BF2" s="61"/>
      <c r="BG2" s="61"/>
      <c r="BI2" s="61" t="s">
        <v>33</v>
      </c>
      <c r="BJ2" s="61"/>
      <c r="BK2" s="61"/>
      <c r="BL2" s="61"/>
      <c r="BN2" s="61" t="s">
        <v>33</v>
      </c>
      <c r="BO2" s="61"/>
      <c r="BP2" s="61"/>
      <c r="BQ2" s="61"/>
      <c r="BS2" s="61" t="s">
        <v>33</v>
      </c>
      <c r="BT2" s="61"/>
      <c r="BU2" s="61"/>
      <c r="BV2" s="61"/>
      <c r="BX2" s="61" t="s">
        <v>33</v>
      </c>
      <c r="BY2" s="61"/>
      <c r="BZ2" s="61"/>
      <c r="CA2" s="61"/>
      <c r="CC2" s="61" t="s">
        <v>33</v>
      </c>
      <c r="CD2" s="61"/>
      <c r="CE2" s="61"/>
      <c r="CF2" s="61"/>
      <c r="CH2" s="61" t="s">
        <v>33</v>
      </c>
      <c r="CI2" s="61"/>
      <c r="CJ2" s="61"/>
      <c r="CK2" s="61"/>
      <c r="CM2" s="61" t="s">
        <v>33</v>
      </c>
      <c r="CN2" s="61"/>
      <c r="CO2" s="61"/>
      <c r="CP2" s="61"/>
      <c r="CR2" s="61" t="s">
        <v>33</v>
      </c>
      <c r="CS2" s="61"/>
      <c r="CT2" s="61"/>
      <c r="CU2" s="61"/>
      <c r="CW2" s="61" t="s">
        <v>33</v>
      </c>
      <c r="CX2" s="61"/>
      <c r="CY2" s="61"/>
      <c r="CZ2" s="61"/>
      <c r="DB2" s="61" t="s">
        <v>33</v>
      </c>
      <c r="DC2" s="61"/>
      <c r="DD2" s="61"/>
      <c r="DE2" s="61"/>
      <c r="DG2" s="61" t="s">
        <v>33</v>
      </c>
      <c r="DH2" s="61"/>
      <c r="DI2" s="61"/>
      <c r="DJ2" s="61"/>
      <c r="DL2" s="61" t="s">
        <v>33</v>
      </c>
      <c r="DM2" s="61"/>
      <c r="DN2" s="61"/>
      <c r="DO2" s="61"/>
      <c r="DQ2" s="61" t="s">
        <v>33</v>
      </c>
      <c r="DR2" s="61"/>
      <c r="DS2" s="61"/>
      <c r="DT2" s="61"/>
      <c r="DV2" s="61" t="s">
        <v>33</v>
      </c>
      <c r="DW2" s="61"/>
      <c r="DX2" s="61"/>
      <c r="DY2" s="61"/>
      <c r="EA2" s="61" t="s">
        <v>33</v>
      </c>
      <c r="EB2" s="61"/>
      <c r="EC2" s="61"/>
      <c r="ED2" s="61"/>
      <c r="EF2" s="61" t="s">
        <v>33</v>
      </c>
      <c r="EG2" s="61"/>
      <c r="EH2" s="61"/>
      <c r="EI2" s="61"/>
      <c r="EK2" s="61" t="s">
        <v>33</v>
      </c>
      <c r="EL2" s="61"/>
      <c r="EM2" s="61"/>
      <c r="EN2" s="61"/>
      <c r="EP2" s="61" t="s">
        <v>33</v>
      </c>
      <c r="EQ2" s="61"/>
      <c r="ER2" s="61"/>
      <c r="ES2" s="61"/>
      <c r="EU2" s="61" t="s">
        <v>33</v>
      </c>
      <c r="EV2" s="61"/>
      <c r="EW2" s="61"/>
      <c r="EX2" s="61"/>
      <c r="EZ2" s="61" t="s">
        <v>33</v>
      </c>
      <c r="FA2" s="61"/>
      <c r="FB2" s="61"/>
      <c r="FC2" s="61"/>
      <c r="FE2" s="61" t="s">
        <v>33</v>
      </c>
      <c r="FF2" s="61"/>
      <c r="FG2" s="61"/>
      <c r="FH2" s="61"/>
      <c r="FJ2" s="61" t="s">
        <v>33</v>
      </c>
      <c r="FK2" s="61"/>
      <c r="FL2" s="61"/>
      <c r="FM2" s="61"/>
      <c r="FO2" s="61" t="s">
        <v>33</v>
      </c>
      <c r="FP2" s="61"/>
      <c r="FQ2" s="61"/>
      <c r="FR2" s="61"/>
      <c r="FT2" s="61" t="s">
        <v>33</v>
      </c>
      <c r="FU2" s="61"/>
      <c r="FV2" s="61"/>
      <c r="FW2" s="61"/>
      <c r="FY2" s="61" t="s">
        <v>33</v>
      </c>
      <c r="FZ2" s="61"/>
      <c r="GA2" s="61"/>
      <c r="GB2" s="61"/>
      <c r="GD2" s="61" t="s">
        <v>33</v>
      </c>
      <c r="GE2" s="61"/>
      <c r="GF2" s="61"/>
      <c r="GG2" s="61"/>
      <c r="GI2" s="61" t="s">
        <v>33</v>
      </c>
      <c r="GJ2" s="61"/>
      <c r="GK2" s="61"/>
      <c r="GL2" s="61"/>
      <c r="GN2" s="61" t="s">
        <v>33</v>
      </c>
      <c r="GO2" s="61"/>
      <c r="GP2" s="61"/>
      <c r="GQ2" s="61"/>
      <c r="GS2" s="61" t="s">
        <v>33</v>
      </c>
      <c r="GT2" s="61"/>
      <c r="GU2" s="61"/>
      <c r="GV2" s="61"/>
      <c r="GX2" s="61" t="s">
        <v>33</v>
      </c>
      <c r="GY2" s="61"/>
      <c r="GZ2" s="61"/>
      <c r="HA2" s="61"/>
      <c r="HC2" s="61" t="s">
        <v>33</v>
      </c>
      <c r="HD2" s="61"/>
      <c r="HE2" s="61"/>
      <c r="HF2" s="61"/>
      <c r="HH2" s="61" t="s">
        <v>33</v>
      </c>
      <c r="HI2" s="61"/>
      <c r="HJ2" s="61"/>
      <c r="HK2" s="61"/>
      <c r="HM2" s="61" t="s">
        <v>33</v>
      </c>
      <c r="HN2" s="61"/>
      <c r="HO2" s="61"/>
      <c r="HP2" s="61"/>
    </row>
    <row r="3" spans="1:224" s="20" customFormat="1" ht="30" x14ac:dyDescent="0.25">
      <c r="A3" s="16" t="s">
        <v>40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40</v>
      </c>
      <c r="G3" s="17" t="e">
        <v>#REF!</v>
      </c>
      <c r="H3" s="18"/>
      <c r="I3" s="19"/>
      <c r="K3" s="16" t="str">
        <f>CONCATENATE("Current Auth"," ",[16]Input!$B$13)</f>
        <v>Current Auth June 2023</v>
      </c>
      <c r="L3" s="17">
        <f>[16]Summary!$B$31</f>
        <v>0</v>
      </c>
      <c r="M3" s="18"/>
      <c r="N3" s="19"/>
      <c r="P3" s="16" t="str">
        <f>CONCATENATE("Current Auth"," ",[16]Input!$B$13)</f>
        <v>Current Auth June 2023</v>
      </c>
      <c r="Q3" s="17">
        <f>[16]Summary!$B$31</f>
        <v>0</v>
      </c>
      <c r="R3" s="18"/>
      <c r="S3" s="19"/>
      <c r="U3" s="16" t="s">
        <v>39</v>
      </c>
      <c r="V3" s="17">
        <v>1050000</v>
      </c>
      <c r="W3" s="18"/>
      <c r="X3" s="19"/>
      <c r="Z3" s="16" t="str">
        <f>CONCATENATE("Current Auth"," ",[16]Input!$B$13)</f>
        <v>Current Auth June 2023</v>
      </c>
      <c r="AA3" s="17">
        <f>[16]Summary!$B$31</f>
        <v>0</v>
      </c>
      <c r="AB3" s="18"/>
      <c r="AC3" s="19"/>
      <c r="AE3" s="16" t="str">
        <f>CONCATENATE("Current Auth"," ",[16]Input!$B$13)</f>
        <v>Current Auth June 2023</v>
      </c>
      <c r="AF3" s="17">
        <f>[16]Summary!$B$31</f>
        <v>0</v>
      </c>
      <c r="AG3" s="18"/>
      <c r="AH3" s="19"/>
      <c r="AJ3" s="16" t="str">
        <f>CONCATENATE("Current Auth"," ",[16]Input!$B$13)</f>
        <v>Current Auth June 2023</v>
      </c>
      <c r="AK3" s="17">
        <f>[16]Summary!$B$31</f>
        <v>0</v>
      </c>
      <c r="AL3" s="18"/>
      <c r="AM3" s="19"/>
      <c r="AO3" s="16" t="str">
        <f>CONCATENATE("Current Auth"," ",[16]Input!$B$13)</f>
        <v>Current Auth June 2023</v>
      </c>
      <c r="AP3" s="17">
        <f>[16]Summary!$B$31</f>
        <v>0</v>
      </c>
      <c r="AQ3" s="18"/>
      <c r="AR3" s="19"/>
      <c r="AT3" s="16" t="str">
        <f>CONCATENATE("Current Auth"," ",[16]Input!$B$13)</f>
        <v>Current Auth June 2023</v>
      </c>
      <c r="AU3" s="17">
        <f>[16]Summary!$B$31</f>
        <v>0</v>
      </c>
      <c r="AV3" s="18"/>
      <c r="AW3" s="19"/>
      <c r="AY3" s="16" t="str">
        <f>CONCATENATE("Current Auth"," ",[16]Input!$B$13)</f>
        <v>Current Auth June 2023</v>
      </c>
      <c r="AZ3" s="17">
        <f>[16]Summary!$B$31</f>
        <v>0</v>
      </c>
      <c r="BA3" s="18"/>
      <c r="BB3" s="19"/>
      <c r="BD3" s="16" t="str">
        <f>CONCATENATE("Current Auth"," ",[16]Input!$B$13)</f>
        <v>Current Auth June 2023</v>
      </c>
      <c r="BE3" s="17">
        <f>[16]Summary!$B$31</f>
        <v>0</v>
      </c>
      <c r="BF3" s="18"/>
      <c r="BG3" s="19"/>
      <c r="BI3" s="16" t="str">
        <f>CONCATENATE("Current Auth"," ",[16]Input!$B$13)</f>
        <v>Current Auth June 2023</v>
      </c>
      <c r="BJ3" s="17">
        <f>[16]Summary!$B$31</f>
        <v>0</v>
      </c>
      <c r="BK3" s="18"/>
      <c r="BL3" s="19"/>
      <c r="BN3" s="16" t="str">
        <f>CONCATENATE("Current Auth"," ",[16]Input!$B$13)</f>
        <v>Current Auth June 2023</v>
      </c>
      <c r="BO3" s="17">
        <f>[16]Summary!$B$31</f>
        <v>0</v>
      </c>
      <c r="BP3" s="18"/>
      <c r="BQ3" s="19"/>
      <c r="BS3" s="16" t="str">
        <f>CONCATENATE("Current Auth"," ",[16]Input!$B$13)</f>
        <v>Current Auth June 2023</v>
      </c>
      <c r="BT3" s="17">
        <f>[16]Summary!$B$31</f>
        <v>0</v>
      </c>
      <c r="BU3" s="18"/>
      <c r="BV3" s="19"/>
      <c r="BX3" s="16" t="str">
        <f>CONCATENATE("Current Auth"," ",[16]Input!$B$13)</f>
        <v>Current Auth June 2023</v>
      </c>
      <c r="BY3" s="17">
        <f>[16]Summary!$B$31</f>
        <v>0</v>
      </c>
      <c r="BZ3" s="18"/>
      <c r="CA3" s="19"/>
      <c r="CC3" s="16" t="str">
        <f>CONCATENATE("Current Auth"," ",[16]Input!$B$13)</f>
        <v>Current Auth June 2023</v>
      </c>
      <c r="CD3" s="17">
        <f>[16]Summary!$B$31</f>
        <v>0</v>
      </c>
      <c r="CE3" s="18"/>
      <c r="CF3" s="19"/>
      <c r="CH3" s="16" t="str">
        <f>CONCATENATE("Current Auth"," ",[16]Input!$B$13)</f>
        <v>Current Auth June 2023</v>
      </c>
      <c r="CI3" s="17">
        <f>[16]Summary!$B$31</f>
        <v>0</v>
      </c>
      <c r="CJ3" s="18"/>
      <c r="CK3" s="19"/>
      <c r="CM3" s="16" t="str">
        <f>CONCATENATE("Current Auth"," ",[16]Input!$B$13)</f>
        <v>Current Auth June 2023</v>
      </c>
      <c r="CN3" s="17">
        <f>[16]Summary!$B$31</f>
        <v>0</v>
      </c>
      <c r="CO3" s="18"/>
      <c r="CP3" s="19"/>
      <c r="CR3" s="16" t="str">
        <f>CONCATENATE("Current Auth"," ",[16]Input!$B$13)</f>
        <v>Current Auth June 2023</v>
      </c>
      <c r="CS3" s="17">
        <f>[16]Summary!$B$31</f>
        <v>0</v>
      </c>
      <c r="CT3" s="18"/>
      <c r="CU3" s="19"/>
      <c r="CW3" s="16" t="str">
        <f>CONCATENATE("Current Auth"," ",[16]Input!$B$13)</f>
        <v>Current Auth June 2023</v>
      </c>
      <c r="CX3" s="17">
        <f>[16]Summary!$B$31</f>
        <v>0</v>
      </c>
      <c r="CY3" s="18"/>
      <c r="CZ3" s="19"/>
      <c r="DB3" s="16" t="str">
        <f>CONCATENATE("Current Auth"," ",[16]Input!$B$13)</f>
        <v>Current Auth June 2023</v>
      </c>
      <c r="DC3" s="17">
        <f>[16]Summary!$B$31</f>
        <v>0</v>
      </c>
      <c r="DD3" s="18"/>
      <c r="DE3" s="19"/>
      <c r="DG3" s="16" t="str">
        <f>CONCATENATE("Current Auth"," ",[16]Input!$B$13)</f>
        <v>Current Auth June 2023</v>
      </c>
      <c r="DH3" s="17">
        <f>[16]Summary!$B$31</f>
        <v>0</v>
      </c>
      <c r="DI3" s="18"/>
      <c r="DJ3" s="19"/>
      <c r="DL3" s="16" t="str">
        <f>CONCATENATE("Current Auth"," ",[16]Input!$B$13)</f>
        <v>Current Auth June 2023</v>
      </c>
      <c r="DM3" s="17">
        <f>[16]Summary!$B$31</f>
        <v>0</v>
      </c>
      <c r="DN3" s="18"/>
      <c r="DO3" s="19"/>
      <c r="DQ3" s="16" t="str">
        <f>CONCATENATE("Current Auth"," ",[16]Input!$B$13)</f>
        <v>Current Auth June 2023</v>
      </c>
      <c r="DR3" s="17">
        <f>[16]Summary!$B$31</f>
        <v>0</v>
      </c>
      <c r="DS3" s="18"/>
      <c r="DT3" s="19"/>
      <c r="DV3" s="16" t="str">
        <f>CONCATENATE("Current Auth"," ",[16]Input!$B$13)</f>
        <v>Current Auth June 2023</v>
      </c>
      <c r="DW3" s="17">
        <f>[16]Summary!$B$31</f>
        <v>0</v>
      </c>
      <c r="DX3" s="18"/>
      <c r="DY3" s="19"/>
      <c r="EA3" s="16" t="str">
        <f>CONCATENATE("Current Auth"," ",[16]Input!$B$13)</f>
        <v>Current Auth June 2023</v>
      </c>
      <c r="EB3" s="17">
        <f>[16]Summary!$B$31</f>
        <v>0</v>
      </c>
      <c r="EC3" s="18"/>
      <c r="ED3" s="19"/>
      <c r="EF3" s="16" t="str">
        <f>CONCATENATE("Current Auth"," ",[16]Input!$B$13)</f>
        <v>Current Auth June 2023</v>
      </c>
      <c r="EG3" s="17">
        <f>[16]Summary!$B$31</f>
        <v>0</v>
      </c>
      <c r="EH3" s="18"/>
      <c r="EI3" s="19"/>
      <c r="EK3" s="16" t="str">
        <f>CONCATENATE("Current Auth"," ",[16]Input!$B$13)</f>
        <v>Current Auth June 2023</v>
      </c>
      <c r="EL3" s="17">
        <f>[16]Summary!$B$31</f>
        <v>0</v>
      </c>
      <c r="EM3" s="18"/>
      <c r="EN3" s="19"/>
      <c r="EP3" s="16" t="str">
        <f>CONCATENATE("Current Auth"," ",[16]Input!$B$13)</f>
        <v>Current Auth June 2023</v>
      </c>
      <c r="EQ3" s="17">
        <f>[16]Summary!$B$31</f>
        <v>0</v>
      </c>
      <c r="ER3" s="18"/>
      <c r="ES3" s="19"/>
      <c r="EU3" s="16" t="str">
        <f>CONCATENATE("Current Auth"," ",[16]Input!$B$13)</f>
        <v>Current Auth June 2023</v>
      </c>
      <c r="EV3" s="17">
        <f>[16]Summary!$B$31</f>
        <v>0</v>
      </c>
      <c r="EW3" s="18"/>
      <c r="EX3" s="19"/>
      <c r="EZ3" s="16" t="str">
        <f>CONCATENATE("Current Auth"," ",[16]Input!$B$13)</f>
        <v>Current Auth June 2023</v>
      </c>
      <c r="FA3" s="17">
        <f>[16]Summary!$B$31</f>
        <v>0</v>
      </c>
      <c r="FB3" s="18"/>
      <c r="FC3" s="19"/>
      <c r="FE3" s="16" t="str">
        <f>CONCATENATE("Current Auth"," ",[16]Input!$B$13)</f>
        <v>Current Auth June 2023</v>
      </c>
      <c r="FF3" s="17">
        <f>[16]Summary!$B$31</f>
        <v>0</v>
      </c>
      <c r="FG3" s="18"/>
      <c r="FH3" s="19"/>
      <c r="FJ3" s="16" t="str">
        <f>CONCATENATE("Current Auth"," ",[16]Input!$B$13)</f>
        <v>Current Auth June 2023</v>
      </c>
      <c r="FK3" s="17">
        <f>[16]Summary!$B$31</f>
        <v>0</v>
      </c>
      <c r="FL3" s="18"/>
      <c r="FM3" s="19"/>
      <c r="FO3" s="16" t="str">
        <f>CONCATENATE("Current Auth"," ",[16]Input!$B$13)</f>
        <v>Current Auth June 2023</v>
      </c>
      <c r="FP3" s="17">
        <f>[16]Summary!$B$31</f>
        <v>0</v>
      </c>
      <c r="FQ3" s="18"/>
      <c r="FR3" s="19"/>
      <c r="FT3" s="16" t="str">
        <f>CONCATENATE("Current Auth"," ",[16]Input!$B$13)</f>
        <v>Current Auth June 2023</v>
      </c>
      <c r="FU3" s="17">
        <f>[16]Summary!$B$31</f>
        <v>0</v>
      </c>
      <c r="FV3" s="18"/>
      <c r="FW3" s="19"/>
      <c r="FY3" s="16" t="str">
        <f>CONCATENATE("Current Auth"," ",[16]Input!$B$13)</f>
        <v>Current Auth June 2023</v>
      </c>
      <c r="FZ3" s="17">
        <f>[16]Summary!$B$31</f>
        <v>0</v>
      </c>
      <c r="GA3" s="18"/>
      <c r="GB3" s="19"/>
      <c r="GD3" s="16" t="str">
        <f>CONCATENATE("Current Auth"," ",[16]Input!$B$13)</f>
        <v>Current Auth June 2023</v>
      </c>
      <c r="GE3" s="17">
        <f>[16]Summary!$B$31</f>
        <v>0</v>
      </c>
      <c r="GF3" s="18"/>
      <c r="GG3" s="19"/>
      <c r="GI3" s="16" t="str">
        <f>CONCATENATE("Current Auth"," ",[16]Input!$B$13)</f>
        <v>Current Auth June 2023</v>
      </c>
      <c r="GJ3" s="17">
        <f>[16]Summary!$B$31</f>
        <v>0</v>
      </c>
      <c r="GK3" s="18"/>
      <c r="GL3" s="19"/>
      <c r="GN3" s="16" t="str">
        <f>CONCATENATE("Current Auth"," ",[16]Input!$B$13)</f>
        <v>Current Auth June 2023</v>
      </c>
      <c r="GO3" s="17">
        <f>[16]Summary!$B$31</f>
        <v>0</v>
      </c>
      <c r="GP3" s="18"/>
      <c r="GQ3" s="19"/>
      <c r="GS3" s="16" t="str">
        <f>CONCATENATE("Current Auth"," ",[16]Input!$B$13)</f>
        <v>Current Auth June 2023</v>
      </c>
      <c r="GT3" s="17">
        <f>[16]Summary!$B$31</f>
        <v>0</v>
      </c>
      <c r="GU3" s="18"/>
      <c r="GV3" s="19"/>
      <c r="GX3" s="16" t="str">
        <f>CONCATENATE("Current Auth"," ",[16]Input!$B$13)</f>
        <v>Current Auth June 2023</v>
      </c>
      <c r="GY3" s="17">
        <f>[16]Summary!$B$31</f>
        <v>0</v>
      </c>
      <c r="GZ3" s="18"/>
      <c r="HA3" s="19"/>
      <c r="HC3" s="16" t="str">
        <f>CONCATENATE("Current Auth"," ",[16]Input!$B$13)</f>
        <v>Current Auth June 2023</v>
      </c>
      <c r="HD3" s="17">
        <f>[16]Summary!$B$31</f>
        <v>0</v>
      </c>
      <c r="HE3" s="18"/>
      <c r="HF3" s="19"/>
      <c r="HH3" s="16" t="str">
        <f>CONCATENATE("Current Auth"," ",[16]Input!$B$13)</f>
        <v>Current Auth June 2023</v>
      </c>
      <c r="HI3" s="17">
        <f>[16]Summary!$B$31</f>
        <v>0</v>
      </c>
      <c r="HJ3" s="18"/>
      <c r="HK3" s="19"/>
      <c r="HM3" s="16" t="str">
        <f>CONCATENATE("Current Auth"," ",[16]Input!$B$13)</f>
        <v>Current Auth June 2023</v>
      </c>
      <c r="HN3" s="17">
        <f>[16]Summary!$B$31</f>
        <v>0</v>
      </c>
      <c r="HO3" s="18"/>
      <c r="HP3" s="19"/>
    </row>
    <row r="4" spans="1:224" x14ac:dyDescent="0.25">
      <c r="A4" s="3"/>
      <c r="B4" s="59" t="s">
        <v>34</v>
      </c>
      <c r="C4" s="59"/>
      <c r="D4" s="60"/>
      <c r="F4" s="3"/>
      <c r="G4" s="59" t="s">
        <v>34</v>
      </c>
      <c r="H4" s="59"/>
      <c r="I4" s="60"/>
      <c r="K4" s="3"/>
      <c r="L4" s="59" t="s">
        <v>34</v>
      </c>
      <c r="M4" s="59"/>
      <c r="N4" s="60"/>
      <c r="P4" s="3"/>
      <c r="Q4" s="59" t="s">
        <v>34</v>
      </c>
      <c r="R4" s="59"/>
      <c r="S4" s="60"/>
      <c r="U4" s="3"/>
      <c r="V4" s="59" t="s">
        <v>34</v>
      </c>
      <c r="W4" s="59"/>
      <c r="X4" s="60"/>
      <c r="Z4" s="3"/>
      <c r="AA4" s="59" t="s">
        <v>34</v>
      </c>
      <c r="AB4" s="59"/>
      <c r="AC4" s="60"/>
      <c r="AE4" s="3"/>
      <c r="AF4" s="59" t="s">
        <v>34</v>
      </c>
      <c r="AG4" s="59"/>
      <c r="AH4" s="60"/>
      <c r="AJ4" s="3"/>
      <c r="AK4" s="59" t="s">
        <v>34</v>
      </c>
      <c r="AL4" s="59"/>
      <c r="AM4" s="60"/>
      <c r="AO4" s="3"/>
      <c r="AP4" s="59" t="s">
        <v>34</v>
      </c>
      <c r="AQ4" s="59"/>
      <c r="AR4" s="60"/>
      <c r="AT4" s="3"/>
      <c r="AU4" s="59" t="s">
        <v>34</v>
      </c>
      <c r="AV4" s="59"/>
      <c r="AW4" s="60"/>
      <c r="AY4" s="3"/>
      <c r="AZ4" s="59" t="s">
        <v>34</v>
      </c>
      <c r="BA4" s="59"/>
      <c r="BB4" s="60"/>
      <c r="BD4" s="3"/>
      <c r="BE4" s="59" t="s">
        <v>34</v>
      </c>
      <c r="BF4" s="59"/>
      <c r="BG4" s="60"/>
      <c r="BI4" s="3"/>
      <c r="BJ4" s="59" t="s">
        <v>34</v>
      </c>
      <c r="BK4" s="59"/>
      <c r="BL4" s="60"/>
      <c r="BN4" s="3"/>
      <c r="BO4" s="59" t="s">
        <v>34</v>
      </c>
      <c r="BP4" s="59"/>
      <c r="BQ4" s="60"/>
      <c r="BS4" s="3"/>
      <c r="BT4" s="59" t="s">
        <v>34</v>
      </c>
      <c r="BU4" s="59"/>
      <c r="BV4" s="60"/>
      <c r="BX4" s="3"/>
      <c r="BY4" s="59" t="s">
        <v>34</v>
      </c>
      <c r="BZ4" s="59"/>
      <c r="CA4" s="60"/>
      <c r="CC4" s="3"/>
      <c r="CD4" s="59" t="s">
        <v>34</v>
      </c>
      <c r="CE4" s="59"/>
      <c r="CF4" s="60"/>
      <c r="CH4" s="3"/>
      <c r="CI4" s="59" t="s">
        <v>34</v>
      </c>
      <c r="CJ4" s="59"/>
      <c r="CK4" s="60"/>
      <c r="CM4" s="3"/>
      <c r="CN4" s="59" t="s">
        <v>34</v>
      </c>
      <c r="CO4" s="59"/>
      <c r="CP4" s="60"/>
      <c r="CR4" s="3"/>
      <c r="CS4" s="59" t="s">
        <v>34</v>
      </c>
      <c r="CT4" s="59"/>
      <c r="CU4" s="60"/>
      <c r="CW4" s="3"/>
      <c r="CX4" s="59" t="s">
        <v>34</v>
      </c>
      <c r="CY4" s="59"/>
      <c r="CZ4" s="60"/>
      <c r="DB4" s="3"/>
      <c r="DC4" s="59" t="s">
        <v>34</v>
      </c>
      <c r="DD4" s="59"/>
      <c r="DE4" s="60"/>
      <c r="DG4" s="3"/>
      <c r="DH4" s="59" t="s">
        <v>34</v>
      </c>
      <c r="DI4" s="59"/>
      <c r="DJ4" s="60"/>
      <c r="DL4" s="3"/>
      <c r="DM4" s="59" t="s">
        <v>34</v>
      </c>
      <c r="DN4" s="59"/>
      <c r="DO4" s="60"/>
      <c r="DQ4" s="3"/>
      <c r="DR4" s="59" t="s">
        <v>34</v>
      </c>
      <c r="DS4" s="59"/>
      <c r="DT4" s="60"/>
      <c r="DV4" s="3"/>
      <c r="DW4" s="59" t="s">
        <v>34</v>
      </c>
      <c r="DX4" s="59"/>
      <c r="DY4" s="60"/>
      <c r="EA4" s="3"/>
      <c r="EB4" s="59" t="s">
        <v>34</v>
      </c>
      <c r="EC4" s="59"/>
      <c r="ED4" s="60"/>
      <c r="EF4" s="3"/>
      <c r="EG4" s="59" t="s">
        <v>34</v>
      </c>
      <c r="EH4" s="59"/>
      <c r="EI4" s="60"/>
      <c r="EK4" s="3"/>
      <c r="EL4" s="59" t="s">
        <v>34</v>
      </c>
      <c r="EM4" s="59"/>
      <c r="EN4" s="60"/>
      <c r="EP4" s="3"/>
      <c r="EQ4" s="59" t="s">
        <v>34</v>
      </c>
      <c r="ER4" s="59"/>
      <c r="ES4" s="60"/>
      <c r="EU4" s="3"/>
      <c r="EV4" s="59" t="s">
        <v>34</v>
      </c>
      <c r="EW4" s="59"/>
      <c r="EX4" s="60"/>
      <c r="EZ4" s="3"/>
      <c r="FA4" s="59" t="s">
        <v>34</v>
      </c>
      <c r="FB4" s="59"/>
      <c r="FC4" s="60"/>
      <c r="FE4" s="3"/>
      <c r="FF4" s="59" t="s">
        <v>34</v>
      </c>
      <c r="FG4" s="59"/>
      <c r="FH4" s="60"/>
      <c r="FJ4" s="3"/>
      <c r="FK4" s="59" t="s">
        <v>34</v>
      </c>
      <c r="FL4" s="59"/>
      <c r="FM4" s="60"/>
      <c r="FO4" s="3"/>
      <c r="FP4" s="59" t="s">
        <v>34</v>
      </c>
      <c r="FQ4" s="59"/>
      <c r="FR4" s="60"/>
      <c r="FT4" s="3"/>
      <c r="FU4" s="59" t="s">
        <v>34</v>
      </c>
      <c r="FV4" s="59"/>
      <c r="FW4" s="60"/>
      <c r="FY4" s="3"/>
      <c r="FZ4" s="59" t="s">
        <v>34</v>
      </c>
      <c r="GA4" s="59"/>
      <c r="GB4" s="60"/>
      <c r="GD4" s="3"/>
      <c r="GE4" s="59" t="s">
        <v>34</v>
      </c>
      <c r="GF4" s="59"/>
      <c r="GG4" s="60"/>
      <c r="GI4" s="3"/>
      <c r="GJ4" s="59" t="s">
        <v>34</v>
      </c>
      <c r="GK4" s="59"/>
      <c r="GL4" s="60"/>
      <c r="GN4" s="3"/>
      <c r="GO4" s="59" t="s">
        <v>34</v>
      </c>
      <c r="GP4" s="59"/>
      <c r="GQ4" s="60"/>
      <c r="GS4" s="3"/>
      <c r="GT4" s="59" t="s">
        <v>34</v>
      </c>
      <c r="GU4" s="59"/>
      <c r="GV4" s="60"/>
      <c r="GX4" s="3"/>
      <c r="GY4" s="59" t="s">
        <v>34</v>
      </c>
      <c r="GZ4" s="59"/>
      <c r="HA4" s="60"/>
      <c r="HC4" s="3"/>
      <c r="HD4" s="59" t="s">
        <v>34</v>
      </c>
      <c r="HE4" s="59"/>
      <c r="HF4" s="60"/>
      <c r="HH4" s="3"/>
      <c r="HI4" s="59" t="s">
        <v>34</v>
      </c>
      <c r="HJ4" s="59"/>
      <c r="HK4" s="60"/>
      <c r="HM4" s="3"/>
      <c r="HN4" s="59" t="s">
        <v>34</v>
      </c>
      <c r="HO4" s="59"/>
      <c r="HP4" s="60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f>[16]Input!$B$9</f>
        <v>2024</v>
      </c>
      <c r="M5" s="31">
        <f>[16]Input!$B$10</f>
        <v>2025</v>
      </c>
      <c r="N5" s="32">
        <f>[16]Input!$B$11</f>
        <v>2026</v>
      </c>
      <c r="P5" s="4"/>
      <c r="Q5" s="31">
        <f>[16]Input!$B$9</f>
        <v>2024</v>
      </c>
      <c r="R5" s="31">
        <f>[16]Input!$B$10</f>
        <v>2025</v>
      </c>
      <c r="S5" s="32">
        <f>[16]Input!$B$11</f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f>[16]Input!$B$9</f>
        <v>2024</v>
      </c>
      <c r="AB5" s="31">
        <f>[16]Input!$B$10</f>
        <v>2025</v>
      </c>
      <c r="AC5" s="32">
        <f>[16]Input!$B$11</f>
        <v>2026</v>
      </c>
      <c r="AE5" s="4"/>
      <c r="AF5" s="31">
        <f>[16]Input!$B$9</f>
        <v>2024</v>
      </c>
      <c r="AG5" s="31">
        <f>[16]Input!$B$10</f>
        <v>2025</v>
      </c>
      <c r="AH5" s="32">
        <f>[16]Input!$B$11</f>
        <v>2026</v>
      </c>
      <c r="AJ5" s="4"/>
      <c r="AK5" s="31">
        <f>[16]Input!$B$9</f>
        <v>2024</v>
      </c>
      <c r="AL5" s="31">
        <f>[16]Input!$B$10</f>
        <v>2025</v>
      </c>
      <c r="AM5" s="32">
        <f>[16]Input!$B$11</f>
        <v>2026</v>
      </c>
      <c r="AO5" s="4"/>
      <c r="AP5" s="31">
        <f>[16]Input!$B$9</f>
        <v>2024</v>
      </c>
      <c r="AQ5" s="31">
        <f>[16]Input!$B$10</f>
        <v>2025</v>
      </c>
      <c r="AR5" s="32">
        <f>[16]Input!$B$11</f>
        <v>2026</v>
      </c>
      <c r="AT5" s="4"/>
      <c r="AU5" s="31">
        <f>[16]Input!$B$9</f>
        <v>2024</v>
      </c>
      <c r="AV5" s="31">
        <f>[16]Input!$B$10</f>
        <v>2025</v>
      </c>
      <c r="AW5" s="32">
        <f>[16]Input!$B$11</f>
        <v>2026</v>
      </c>
      <c r="AY5" s="4"/>
      <c r="AZ5" s="31">
        <f>[16]Input!$B$9</f>
        <v>2024</v>
      </c>
      <c r="BA5" s="31">
        <f>[16]Input!$B$10</f>
        <v>2025</v>
      </c>
      <c r="BB5" s="32">
        <f>[16]Input!$B$11</f>
        <v>2026</v>
      </c>
      <c r="BD5" s="4"/>
      <c r="BE5" s="31">
        <f>[16]Input!$B$9</f>
        <v>2024</v>
      </c>
      <c r="BF5" s="31">
        <f>[16]Input!$B$10</f>
        <v>2025</v>
      </c>
      <c r="BG5" s="32">
        <f>[16]Input!$B$11</f>
        <v>2026</v>
      </c>
      <c r="BI5" s="4"/>
      <c r="BJ5" s="31">
        <f>[16]Input!$B$9</f>
        <v>2024</v>
      </c>
      <c r="BK5" s="31">
        <f>[16]Input!$B$10</f>
        <v>2025</v>
      </c>
      <c r="BL5" s="32">
        <f>[16]Input!$B$11</f>
        <v>2026</v>
      </c>
      <c r="BN5" s="4"/>
      <c r="BO5" s="31">
        <f>[16]Input!$B$9</f>
        <v>2024</v>
      </c>
      <c r="BP5" s="31">
        <f>[16]Input!$B$10</f>
        <v>2025</v>
      </c>
      <c r="BQ5" s="32">
        <f>[16]Input!$B$11</f>
        <v>2026</v>
      </c>
      <c r="BS5" s="4"/>
      <c r="BT5" s="31">
        <f>[16]Input!$B$9</f>
        <v>2024</v>
      </c>
      <c r="BU5" s="31">
        <f>[16]Input!$B$10</f>
        <v>2025</v>
      </c>
      <c r="BV5" s="32">
        <f>[16]Input!$B$11</f>
        <v>2026</v>
      </c>
      <c r="BX5" s="4"/>
      <c r="BY5" s="31">
        <f>[16]Input!$B$9</f>
        <v>2024</v>
      </c>
      <c r="BZ5" s="31">
        <f>[16]Input!$B$10</f>
        <v>2025</v>
      </c>
      <c r="CA5" s="32">
        <f>[16]Input!$B$11</f>
        <v>2026</v>
      </c>
      <c r="CC5" s="4"/>
      <c r="CD5" s="31">
        <f>[16]Input!$B$9</f>
        <v>2024</v>
      </c>
      <c r="CE5" s="31">
        <f>[16]Input!$B$10</f>
        <v>2025</v>
      </c>
      <c r="CF5" s="32">
        <f>[16]Input!$B$11</f>
        <v>2026</v>
      </c>
      <c r="CH5" s="4"/>
      <c r="CI5" s="31">
        <f>[16]Input!$B$9</f>
        <v>2024</v>
      </c>
      <c r="CJ5" s="31">
        <f>[16]Input!$B$10</f>
        <v>2025</v>
      </c>
      <c r="CK5" s="32">
        <f>[16]Input!$B$11</f>
        <v>2026</v>
      </c>
      <c r="CM5" s="4"/>
      <c r="CN5" s="31">
        <f>[16]Input!$B$9</f>
        <v>2024</v>
      </c>
      <c r="CO5" s="31">
        <f>[16]Input!$B$10</f>
        <v>2025</v>
      </c>
      <c r="CP5" s="32">
        <f>[16]Input!$B$11</f>
        <v>2026</v>
      </c>
      <c r="CR5" s="4"/>
      <c r="CS5" s="31">
        <f>[16]Input!$B$9</f>
        <v>2024</v>
      </c>
      <c r="CT5" s="31">
        <f>[16]Input!$B$10</f>
        <v>2025</v>
      </c>
      <c r="CU5" s="32">
        <f>[16]Input!$B$11</f>
        <v>2026</v>
      </c>
      <c r="CW5" s="4"/>
      <c r="CX5" s="31">
        <f>[16]Input!$B$9</f>
        <v>2024</v>
      </c>
      <c r="CY5" s="31">
        <f>[16]Input!$B$10</f>
        <v>2025</v>
      </c>
      <c r="CZ5" s="32">
        <f>[16]Input!$B$11</f>
        <v>2026</v>
      </c>
      <c r="DB5" s="4"/>
      <c r="DC5" s="31">
        <f>[16]Input!$B$9</f>
        <v>2024</v>
      </c>
      <c r="DD5" s="31">
        <f>[16]Input!$B$10</f>
        <v>2025</v>
      </c>
      <c r="DE5" s="32">
        <f>[16]Input!$B$11</f>
        <v>2026</v>
      </c>
      <c r="DG5" s="4"/>
      <c r="DH5" s="31">
        <f>[16]Input!$B$9</f>
        <v>2024</v>
      </c>
      <c r="DI5" s="31">
        <f>[16]Input!$B$10</f>
        <v>2025</v>
      </c>
      <c r="DJ5" s="32">
        <f>[16]Input!$B$11</f>
        <v>2026</v>
      </c>
      <c r="DL5" s="4"/>
      <c r="DM5" s="31">
        <f>[16]Input!$B$9</f>
        <v>2024</v>
      </c>
      <c r="DN5" s="31">
        <f>[16]Input!$B$10</f>
        <v>2025</v>
      </c>
      <c r="DO5" s="32">
        <f>[16]Input!$B$11</f>
        <v>2026</v>
      </c>
      <c r="DQ5" s="4"/>
      <c r="DR5" s="31">
        <f>[16]Input!$B$9</f>
        <v>2024</v>
      </c>
      <c r="DS5" s="31">
        <f>[16]Input!$B$10</f>
        <v>2025</v>
      </c>
      <c r="DT5" s="32">
        <f>[16]Input!$B$11</f>
        <v>2026</v>
      </c>
      <c r="DV5" s="4"/>
      <c r="DW5" s="31">
        <f>[16]Input!$B$9</f>
        <v>2024</v>
      </c>
      <c r="DX5" s="31">
        <f>[16]Input!$B$10</f>
        <v>2025</v>
      </c>
      <c r="DY5" s="32">
        <f>[16]Input!$B$11</f>
        <v>2026</v>
      </c>
      <c r="EA5" s="4"/>
      <c r="EB5" s="31">
        <f>[16]Input!$B$9</f>
        <v>2024</v>
      </c>
      <c r="EC5" s="31">
        <f>[16]Input!$B$10</f>
        <v>2025</v>
      </c>
      <c r="ED5" s="32">
        <f>[16]Input!$B$11</f>
        <v>2026</v>
      </c>
      <c r="EF5" s="4"/>
      <c r="EG5" s="31">
        <f>[16]Input!$B$9</f>
        <v>2024</v>
      </c>
      <c r="EH5" s="31">
        <f>[16]Input!$B$10</f>
        <v>2025</v>
      </c>
      <c r="EI5" s="32">
        <f>[16]Input!$B$11</f>
        <v>2026</v>
      </c>
      <c r="EK5" s="4"/>
      <c r="EL5" s="31">
        <f>[16]Input!$B$9</f>
        <v>2024</v>
      </c>
      <c r="EM5" s="31">
        <f>[16]Input!$B$10</f>
        <v>2025</v>
      </c>
      <c r="EN5" s="32">
        <f>[16]Input!$B$11</f>
        <v>2026</v>
      </c>
      <c r="EP5" s="4"/>
      <c r="EQ5" s="31">
        <f>[16]Input!$B$9</f>
        <v>2024</v>
      </c>
      <c r="ER5" s="31">
        <f>[16]Input!$B$10</f>
        <v>2025</v>
      </c>
      <c r="ES5" s="32">
        <f>[16]Input!$B$11</f>
        <v>2026</v>
      </c>
      <c r="EU5" s="4"/>
      <c r="EV5" s="31">
        <f>[16]Input!$B$9</f>
        <v>2024</v>
      </c>
      <c r="EW5" s="31">
        <f>[16]Input!$B$10</f>
        <v>2025</v>
      </c>
      <c r="EX5" s="32">
        <f>[16]Input!$B$11</f>
        <v>2026</v>
      </c>
      <c r="EZ5" s="4"/>
      <c r="FA5" s="31">
        <f>[16]Input!$B$9</f>
        <v>2024</v>
      </c>
      <c r="FB5" s="31">
        <f>[16]Input!$B$10</f>
        <v>2025</v>
      </c>
      <c r="FC5" s="32">
        <f>[16]Input!$B$11</f>
        <v>2026</v>
      </c>
      <c r="FE5" s="4"/>
      <c r="FF5" s="31">
        <f>[16]Input!$B$9</f>
        <v>2024</v>
      </c>
      <c r="FG5" s="31">
        <f>[16]Input!$B$10</f>
        <v>2025</v>
      </c>
      <c r="FH5" s="32">
        <f>[16]Input!$B$11</f>
        <v>2026</v>
      </c>
      <c r="FJ5" s="4"/>
      <c r="FK5" s="31">
        <f>[16]Input!$B$9</f>
        <v>2024</v>
      </c>
      <c r="FL5" s="31">
        <f>[16]Input!$B$10</f>
        <v>2025</v>
      </c>
      <c r="FM5" s="32">
        <f>[16]Input!$B$11</f>
        <v>2026</v>
      </c>
      <c r="FO5" s="4"/>
      <c r="FP5" s="31">
        <f>[16]Input!$B$9</f>
        <v>2024</v>
      </c>
      <c r="FQ5" s="31">
        <f>[16]Input!$B$10</f>
        <v>2025</v>
      </c>
      <c r="FR5" s="32">
        <f>[16]Input!$B$11</f>
        <v>2026</v>
      </c>
      <c r="FT5" s="4"/>
      <c r="FU5" s="31">
        <f>[16]Input!$B$9</f>
        <v>2024</v>
      </c>
      <c r="FV5" s="31">
        <f>[16]Input!$B$10</f>
        <v>2025</v>
      </c>
      <c r="FW5" s="32">
        <f>[16]Input!$B$11</f>
        <v>2026</v>
      </c>
      <c r="FY5" s="4"/>
      <c r="FZ5" s="31">
        <f>[16]Input!$B$9</f>
        <v>2024</v>
      </c>
      <c r="GA5" s="31">
        <f>[16]Input!$B$10</f>
        <v>2025</v>
      </c>
      <c r="GB5" s="32">
        <f>[16]Input!$B$11</f>
        <v>2026</v>
      </c>
      <c r="GD5" s="4"/>
      <c r="GE5" s="31">
        <f>[16]Input!$B$9</f>
        <v>2024</v>
      </c>
      <c r="GF5" s="31">
        <f>[16]Input!$B$10</f>
        <v>2025</v>
      </c>
      <c r="GG5" s="32">
        <f>[16]Input!$B$11</f>
        <v>2026</v>
      </c>
      <c r="GI5" s="4"/>
      <c r="GJ5" s="31">
        <f>[16]Input!$B$9</f>
        <v>2024</v>
      </c>
      <c r="GK5" s="31">
        <f>[16]Input!$B$10</f>
        <v>2025</v>
      </c>
      <c r="GL5" s="32">
        <f>[16]Input!$B$11</f>
        <v>2026</v>
      </c>
      <c r="GN5" s="4"/>
      <c r="GO5" s="31">
        <f>[16]Input!$B$9</f>
        <v>2024</v>
      </c>
      <c r="GP5" s="31">
        <f>[16]Input!$B$10</f>
        <v>2025</v>
      </c>
      <c r="GQ5" s="32">
        <f>[16]Input!$B$11</f>
        <v>2026</v>
      </c>
      <c r="GS5" s="4"/>
      <c r="GT5" s="31">
        <f>[16]Input!$B$9</f>
        <v>2024</v>
      </c>
      <c r="GU5" s="31">
        <f>[16]Input!$B$10</f>
        <v>2025</v>
      </c>
      <c r="GV5" s="32">
        <f>[16]Input!$B$11</f>
        <v>2026</v>
      </c>
      <c r="GX5" s="4"/>
      <c r="GY5" s="31">
        <f>[16]Input!$B$9</f>
        <v>2024</v>
      </c>
      <c r="GZ5" s="31">
        <f>[16]Input!$B$10</f>
        <v>2025</v>
      </c>
      <c r="HA5" s="32">
        <f>[16]Input!$B$11</f>
        <v>2026</v>
      </c>
      <c r="HC5" s="4"/>
      <c r="HD5" s="31">
        <f>[16]Input!$B$9</f>
        <v>2024</v>
      </c>
      <c r="HE5" s="31">
        <f>[16]Input!$B$10</f>
        <v>2025</v>
      </c>
      <c r="HF5" s="32">
        <f>[16]Input!$B$11</f>
        <v>2026</v>
      </c>
      <c r="HH5" s="4"/>
      <c r="HI5" s="31">
        <f>[16]Input!$B$9</f>
        <v>2024</v>
      </c>
      <c r="HJ5" s="31">
        <f>[16]Input!$B$10</f>
        <v>2025</v>
      </c>
      <c r="HK5" s="32">
        <f>[16]Input!$B$11</f>
        <v>2026</v>
      </c>
      <c r="HM5" s="4"/>
      <c r="HN5" s="31">
        <f>[16]Input!$B$9</f>
        <v>2024</v>
      </c>
      <c r="HO5" s="31">
        <f>[16]Input!$B$10</f>
        <v>2025</v>
      </c>
      <c r="HP5" s="32">
        <f>[16]Input!$B$11</f>
        <v>2026</v>
      </c>
    </row>
    <row r="6" spans="1:224" ht="14.45" customHeight="1" x14ac:dyDescent="0.25">
      <c r="A6" s="5">
        <f>[16]Summary!$A$34</f>
        <v>0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>
        <f>$A$6</f>
        <v>0</v>
      </c>
      <c r="G6" s="9" t="e">
        <v>#REF!</v>
      </c>
      <c r="H6" s="9" t="e">
        <v>#REF!</v>
      </c>
      <c r="I6" s="10" t="e">
        <v>#REF!</v>
      </c>
      <c r="K6" s="5">
        <f>$A$6</f>
        <v>0</v>
      </c>
      <c r="L6" s="9">
        <f>[16]Summary!$B$34</f>
        <v>0</v>
      </c>
      <c r="M6" s="9">
        <f>[16]Summary!$C$34</f>
        <v>0</v>
      </c>
      <c r="N6" s="10">
        <f>[16]Summary!$D$34</f>
        <v>0</v>
      </c>
      <c r="P6" s="5">
        <f>$A$6</f>
        <v>0</v>
      </c>
      <c r="Q6" s="9">
        <f>[16]Summary!$B$34</f>
        <v>0</v>
      </c>
      <c r="R6" s="9">
        <f>[16]Summary!$C$34</f>
        <v>0</v>
      </c>
      <c r="S6" s="10">
        <f>[16]Summary!$D$34</f>
        <v>0</v>
      </c>
      <c r="U6" s="5">
        <f>$A$6</f>
        <v>0</v>
      </c>
      <c r="V6" s="9">
        <v>-25000</v>
      </c>
      <c r="W6" s="9">
        <v>-15000</v>
      </c>
      <c r="X6" s="10">
        <v>0</v>
      </c>
      <c r="Z6" s="5">
        <f>$A$6</f>
        <v>0</v>
      </c>
      <c r="AA6" s="9">
        <f>[16]Summary!$B$35</f>
        <v>0</v>
      </c>
      <c r="AB6" s="9">
        <f>[16]Summary!$C$35</f>
        <v>0</v>
      </c>
      <c r="AC6" s="10">
        <f>[16]Summary!$D$35</f>
        <v>0</v>
      </c>
      <c r="AE6" s="5">
        <f>$A$6</f>
        <v>0</v>
      </c>
      <c r="AF6" s="9">
        <f>[16]Summary!$B$35</f>
        <v>0</v>
      </c>
      <c r="AG6" s="9">
        <f>[16]Summary!$C$35</f>
        <v>0</v>
      </c>
      <c r="AH6" s="10">
        <f>[16]Summary!$D$35</f>
        <v>0</v>
      </c>
      <c r="AJ6" s="5">
        <f>$A$6</f>
        <v>0</v>
      </c>
      <c r="AK6" s="9">
        <f>[16]Summary!$B$35</f>
        <v>0</v>
      </c>
      <c r="AL6" s="9">
        <f>[16]Summary!$C$35</f>
        <v>0</v>
      </c>
      <c r="AM6" s="10">
        <f>[16]Summary!$D$35</f>
        <v>0</v>
      </c>
      <c r="AO6" s="5">
        <f>$A$6</f>
        <v>0</v>
      </c>
      <c r="AP6" s="9">
        <f>[16]Summary!$B$35</f>
        <v>0</v>
      </c>
      <c r="AQ6" s="9">
        <f>[16]Summary!$C$35</f>
        <v>0</v>
      </c>
      <c r="AR6" s="10">
        <f>[16]Summary!$D$35</f>
        <v>0</v>
      </c>
      <c r="AT6" s="5">
        <f>$A$6</f>
        <v>0</v>
      </c>
      <c r="AU6" s="9">
        <f>[16]Summary!$B$35</f>
        <v>0</v>
      </c>
      <c r="AV6" s="9">
        <f>[16]Summary!$C$35</f>
        <v>0</v>
      </c>
      <c r="AW6" s="10">
        <f>[16]Summary!$D$35</f>
        <v>0</v>
      </c>
      <c r="AY6" s="5">
        <f>$A$6</f>
        <v>0</v>
      </c>
      <c r="AZ6" s="9">
        <f>[16]Summary!$B$35</f>
        <v>0</v>
      </c>
      <c r="BA6" s="9">
        <f>[16]Summary!$C$35</f>
        <v>0</v>
      </c>
      <c r="BB6" s="10">
        <f>[16]Summary!$D$35</f>
        <v>0</v>
      </c>
      <c r="BD6" s="5">
        <f>$A$6</f>
        <v>0</v>
      </c>
      <c r="BE6" s="9">
        <f>[16]Summary!$B$35</f>
        <v>0</v>
      </c>
      <c r="BF6" s="9">
        <f>[16]Summary!$C$35</f>
        <v>0</v>
      </c>
      <c r="BG6" s="10">
        <f>[16]Summary!$D$35</f>
        <v>0</v>
      </c>
      <c r="BI6" s="5">
        <f>$A$6</f>
        <v>0</v>
      </c>
      <c r="BJ6" s="9">
        <f>[16]Summary!$B$35</f>
        <v>0</v>
      </c>
      <c r="BK6" s="9">
        <f>[16]Summary!$C$35</f>
        <v>0</v>
      </c>
      <c r="BL6" s="10">
        <f>[16]Summary!$D$35</f>
        <v>0</v>
      </c>
      <c r="BN6" s="5">
        <f>$A$6</f>
        <v>0</v>
      </c>
      <c r="BO6" s="9">
        <f>[16]Summary!$B$35</f>
        <v>0</v>
      </c>
      <c r="BP6" s="9">
        <f>[16]Summary!$C$35</f>
        <v>0</v>
      </c>
      <c r="BQ6" s="10">
        <f>[16]Summary!$D$35</f>
        <v>0</v>
      </c>
      <c r="BS6" s="5">
        <f>$A$6</f>
        <v>0</v>
      </c>
      <c r="BT6" s="9">
        <f>[16]Summary!$B$35</f>
        <v>0</v>
      </c>
      <c r="BU6" s="9">
        <f>[16]Summary!$C$35</f>
        <v>0</v>
      </c>
      <c r="BV6" s="10">
        <f>[16]Summary!$D$35</f>
        <v>0</v>
      </c>
      <c r="BX6" s="5">
        <f>$A$6</f>
        <v>0</v>
      </c>
      <c r="BY6" s="9">
        <f>[16]Summary!$B$35</f>
        <v>0</v>
      </c>
      <c r="BZ6" s="9">
        <f>[16]Summary!$C$35</f>
        <v>0</v>
      </c>
      <c r="CA6" s="10">
        <f>[16]Summary!$D$35</f>
        <v>0</v>
      </c>
      <c r="CC6" s="5">
        <f>$A$6</f>
        <v>0</v>
      </c>
      <c r="CD6" s="9">
        <f>[16]Summary!$B$35</f>
        <v>0</v>
      </c>
      <c r="CE6" s="9">
        <f>[16]Summary!$C$35</f>
        <v>0</v>
      </c>
      <c r="CF6" s="10">
        <f>[16]Summary!$D$35</f>
        <v>0</v>
      </c>
      <c r="CH6" s="5">
        <f>$A$6</f>
        <v>0</v>
      </c>
      <c r="CI6" s="9">
        <f>[16]Summary!$B$35</f>
        <v>0</v>
      </c>
      <c r="CJ6" s="9">
        <f>[16]Summary!$C$35</f>
        <v>0</v>
      </c>
      <c r="CK6" s="10">
        <f>[16]Summary!$D$35</f>
        <v>0</v>
      </c>
      <c r="CM6" s="5">
        <f>$A$6</f>
        <v>0</v>
      </c>
      <c r="CN6" s="9">
        <f>[16]Summary!$B$35</f>
        <v>0</v>
      </c>
      <c r="CO6" s="9">
        <f>[16]Summary!$C$35</f>
        <v>0</v>
      </c>
      <c r="CP6" s="10">
        <f>[16]Summary!$D$35</f>
        <v>0</v>
      </c>
      <c r="CR6" s="5">
        <f>$A$6</f>
        <v>0</v>
      </c>
      <c r="CS6" s="9">
        <f>[16]Summary!$B$35</f>
        <v>0</v>
      </c>
      <c r="CT6" s="9">
        <f>[16]Summary!$C$35</f>
        <v>0</v>
      </c>
      <c r="CU6" s="10">
        <f>[16]Summary!$D$35</f>
        <v>0</v>
      </c>
      <c r="CW6" s="5">
        <f>$A$6</f>
        <v>0</v>
      </c>
      <c r="CX6" s="9">
        <f>[16]Summary!$B$35</f>
        <v>0</v>
      </c>
      <c r="CY6" s="9">
        <f>[16]Summary!$C$35</f>
        <v>0</v>
      </c>
      <c r="CZ6" s="10">
        <f>[16]Summary!$D$35</f>
        <v>0</v>
      </c>
      <c r="DB6" s="5">
        <f>$A$6</f>
        <v>0</v>
      </c>
      <c r="DC6" s="9">
        <f>[16]Summary!$B$35</f>
        <v>0</v>
      </c>
      <c r="DD6" s="9">
        <f>[16]Summary!$C$35</f>
        <v>0</v>
      </c>
      <c r="DE6" s="10">
        <f>[16]Summary!$D$35</f>
        <v>0</v>
      </c>
      <c r="DG6" s="5">
        <f>$A$6</f>
        <v>0</v>
      </c>
      <c r="DH6" s="9">
        <f>[16]Summary!$B$35</f>
        <v>0</v>
      </c>
      <c r="DI6" s="9">
        <f>[16]Summary!$C$35</f>
        <v>0</v>
      </c>
      <c r="DJ6" s="10">
        <f>[16]Summary!$D$35</f>
        <v>0</v>
      </c>
      <c r="DL6" s="5">
        <f>$A$6</f>
        <v>0</v>
      </c>
      <c r="DM6" s="9">
        <f>[16]Summary!$B$35</f>
        <v>0</v>
      </c>
      <c r="DN6" s="9">
        <f>[16]Summary!$C$35</f>
        <v>0</v>
      </c>
      <c r="DO6" s="10">
        <f>[16]Summary!$D$35</f>
        <v>0</v>
      </c>
      <c r="DQ6" s="5">
        <f>$A$6</f>
        <v>0</v>
      </c>
      <c r="DR6" s="9">
        <f>[16]Summary!$B$35</f>
        <v>0</v>
      </c>
      <c r="DS6" s="9">
        <f>[16]Summary!$C$35</f>
        <v>0</v>
      </c>
      <c r="DT6" s="10">
        <f>[16]Summary!$D$35</f>
        <v>0</v>
      </c>
      <c r="DV6" s="5">
        <f>$A$6</f>
        <v>0</v>
      </c>
      <c r="DW6" s="9">
        <f>[16]Summary!$B$35</f>
        <v>0</v>
      </c>
      <c r="DX6" s="9">
        <f>[16]Summary!$C$35</f>
        <v>0</v>
      </c>
      <c r="DY6" s="10">
        <f>[16]Summary!$D$35</f>
        <v>0</v>
      </c>
      <c r="EA6" s="5">
        <f>$A$6</f>
        <v>0</v>
      </c>
      <c r="EB6" s="9">
        <f>[16]Summary!$B$35</f>
        <v>0</v>
      </c>
      <c r="EC6" s="9">
        <f>[16]Summary!$C$35</f>
        <v>0</v>
      </c>
      <c r="ED6" s="10">
        <f>[16]Summary!$D$35</f>
        <v>0</v>
      </c>
      <c r="EF6" s="5">
        <f>$A$6</f>
        <v>0</v>
      </c>
      <c r="EG6" s="9">
        <f>[16]Summary!$B$35</f>
        <v>0</v>
      </c>
      <c r="EH6" s="9">
        <f>[16]Summary!$C$35</f>
        <v>0</v>
      </c>
      <c r="EI6" s="10">
        <f>[16]Summary!$D$35</f>
        <v>0</v>
      </c>
      <c r="EK6" s="5">
        <f>$A$6</f>
        <v>0</v>
      </c>
      <c r="EL6" s="9">
        <f>[16]Summary!$B$35</f>
        <v>0</v>
      </c>
      <c r="EM6" s="9">
        <f>[16]Summary!$C$35</f>
        <v>0</v>
      </c>
      <c r="EN6" s="10">
        <f>[16]Summary!$D$35</f>
        <v>0</v>
      </c>
      <c r="EP6" s="5">
        <f>$A$6</f>
        <v>0</v>
      </c>
      <c r="EQ6" s="9">
        <f>[16]Summary!$B$35</f>
        <v>0</v>
      </c>
      <c r="ER6" s="9">
        <f>[16]Summary!$C$35</f>
        <v>0</v>
      </c>
      <c r="ES6" s="10">
        <f>[16]Summary!$D$35</f>
        <v>0</v>
      </c>
      <c r="EU6" s="5">
        <f>$A$6</f>
        <v>0</v>
      </c>
      <c r="EV6" s="9">
        <f>[16]Summary!$B$35</f>
        <v>0</v>
      </c>
      <c r="EW6" s="9">
        <f>[16]Summary!$C$35</f>
        <v>0</v>
      </c>
      <c r="EX6" s="10">
        <f>[16]Summary!$D$35</f>
        <v>0</v>
      </c>
      <c r="EZ6" s="5">
        <f>$A$6</f>
        <v>0</v>
      </c>
      <c r="FA6" s="9">
        <f>[16]Summary!$B$35</f>
        <v>0</v>
      </c>
      <c r="FB6" s="9">
        <f>[16]Summary!$C$35</f>
        <v>0</v>
      </c>
      <c r="FC6" s="10">
        <f>[16]Summary!$D$35</f>
        <v>0</v>
      </c>
      <c r="FE6" s="5">
        <f>$A$6</f>
        <v>0</v>
      </c>
      <c r="FF6" s="9">
        <f>[16]Summary!$B$35</f>
        <v>0</v>
      </c>
      <c r="FG6" s="9">
        <f>[16]Summary!$C$35</f>
        <v>0</v>
      </c>
      <c r="FH6" s="10">
        <f>[16]Summary!$D$35</f>
        <v>0</v>
      </c>
      <c r="FJ6" s="5">
        <f>$A$6</f>
        <v>0</v>
      </c>
      <c r="FK6" s="9">
        <f>[16]Summary!$B$35</f>
        <v>0</v>
      </c>
      <c r="FL6" s="9">
        <f>[16]Summary!$C$35</f>
        <v>0</v>
      </c>
      <c r="FM6" s="10">
        <f>[16]Summary!$D$35</f>
        <v>0</v>
      </c>
      <c r="FO6" s="5">
        <f>$A$6</f>
        <v>0</v>
      </c>
      <c r="FP6" s="9">
        <f>[16]Summary!$B$35</f>
        <v>0</v>
      </c>
      <c r="FQ6" s="9">
        <f>[16]Summary!$C$35</f>
        <v>0</v>
      </c>
      <c r="FR6" s="10">
        <f>[16]Summary!$D$35</f>
        <v>0</v>
      </c>
      <c r="FT6" s="5">
        <f>$A$6</f>
        <v>0</v>
      </c>
      <c r="FU6" s="9">
        <f>[16]Summary!$B$35</f>
        <v>0</v>
      </c>
      <c r="FV6" s="9">
        <f>[16]Summary!$C$35</f>
        <v>0</v>
      </c>
      <c r="FW6" s="10">
        <f>[16]Summary!$D$35</f>
        <v>0</v>
      </c>
      <c r="FY6" s="5">
        <f>$A$6</f>
        <v>0</v>
      </c>
      <c r="FZ6" s="9">
        <f>[16]Summary!$B$35</f>
        <v>0</v>
      </c>
      <c r="GA6" s="9">
        <f>[16]Summary!$C$35</f>
        <v>0</v>
      </c>
      <c r="GB6" s="10">
        <f>[16]Summary!$D$35</f>
        <v>0</v>
      </c>
      <c r="GD6" s="5">
        <f>$A$6</f>
        <v>0</v>
      </c>
      <c r="GE6" s="9">
        <f>[16]Summary!$B$35</f>
        <v>0</v>
      </c>
      <c r="GF6" s="9">
        <f>[16]Summary!$C$35</f>
        <v>0</v>
      </c>
      <c r="GG6" s="10">
        <f>[16]Summary!$D$35</f>
        <v>0</v>
      </c>
      <c r="GI6" s="5">
        <f>$A$6</f>
        <v>0</v>
      </c>
      <c r="GJ6" s="9">
        <f>[16]Summary!$B$35</f>
        <v>0</v>
      </c>
      <c r="GK6" s="9">
        <f>[16]Summary!$C$35</f>
        <v>0</v>
      </c>
      <c r="GL6" s="10">
        <f>[16]Summary!$D$35</f>
        <v>0</v>
      </c>
      <c r="GN6" s="5">
        <f>$A$6</f>
        <v>0</v>
      </c>
      <c r="GO6" s="9">
        <f>[16]Summary!$B$35</f>
        <v>0</v>
      </c>
      <c r="GP6" s="9">
        <f>[16]Summary!$C$35</f>
        <v>0</v>
      </c>
      <c r="GQ6" s="10">
        <f>[16]Summary!$D$35</f>
        <v>0</v>
      </c>
      <c r="GS6" s="5">
        <f>$A$6</f>
        <v>0</v>
      </c>
      <c r="GT6" s="9">
        <f>[16]Summary!$B$35</f>
        <v>0</v>
      </c>
      <c r="GU6" s="9">
        <f>[16]Summary!$C$35</f>
        <v>0</v>
      </c>
      <c r="GV6" s="10">
        <f>[16]Summary!$D$35</f>
        <v>0</v>
      </c>
      <c r="GX6" s="5">
        <f>$A$6</f>
        <v>0</v>
      </c>
      <c r="GY6" s="9">
        <f>[16]Summary!$B$35</f>
        <v>0</v>
      </c>
      <c r="GZ6" s="9">
        <f>[16]Summary!$C$35</f>
        <v>0</v>
      </c>
      <c r="HA6" s="10">
        <f>[16]Summary!$D$35</f>
        <v>0</v>
      </c>
      <c r="HC6" s="5">
        <f>$A$6</f>
        <v>0</v>
      </c>
      <c r="HD6" s="9">
        <f>[16]Summary!$B$35</f>
        <v>0</v>
      </c>
      <c r="HE6" s="9">
        <f>[16]Summary!$C$35</f>
        <v>0</v>
      </c>
      <c r="HF6" s="10">
        <f>[16]Summary!$D$35</f>
        <v>0</v>
      </c>
      <c r="HH6" s="5">
        <f>$A$6</f>
        <v>0</v>
      </c>
      <c r="HI6" s="9">
        <f>[16]Summary!$B$35</f>
        <v>0</v>
      </c>
      <c r="HJ6" s="9">
        <f>[16]Summary!$C$35</f>
        <v>0</v>
      </c>
      <c r="HK6" s="10">
        <f>[16]Summary!$D$35</f>
        <v>0</v>
      </c>
      <c r="HM6" s="5">
        <f>$A$6</f>
        <v>0</v>
      </c>
      <c r="HN6" s="9">
        <f>[16]Summary!$B$35</f>
        <v>0</v>
      </c>
      <c r="HO6" s="9">
        <f>[16]Summary!$C$35</f>
        <v>0</v>
      </c>
      <c r="HP6" s="10">
        <f>[16]Summary!$D$35</f>
        <v>0</v>
      </c>
    </row>
    <row r="7" spans="1:224" ht="14.45" customHeight="1" x14ac:dyDescent="0.25">
      <c r="A7" s="5">
        <f>[16]Summary!$A$35</f>
        <v>0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>
        <f>$A$7</f>
        <v>0</v>
      </c>
      <c r="G7" s="9" t="e">
        <v>#REF!</v>
      </c>
      <c r="H7" s="9" t="e">
        <v>#REF!</v>
      </c>
      <c r="I7" s="10" t="e">
        <v>#REF!</v>
      </c>
      <c r="K7" s="5">
        <f>$A$7</f>
        <v>0</v>
      </c>
      <c r="L7" s="9">
        <f>[16]Summary!$B$35</f>
        <v>0</v>
      </c>
      <c r="M7" s="9">
        <f>[16]Summary!$C$35</f>
        <v>0</v>
      </c>
      <c r="N7" s="10">
        <f>[16]Summary!$D$35</f>
        <v>0</v>
      </c>
      <c r="P7" s="5">
        <f>$A$7</f>
        <v>0</v>
      </c>
      <c r="Q7" s="9">
        <f>[16]Summary!$B$35</f>
        <v>0</v>
      </c>
      <c r="R7" s="9">
        <f>[16]Summary!$C$35</f>
        <v>0</v>
      </c>
      <c r="S7" s="10">
        <f>[16]Summary!$D$35</f>
        <v>0</v>
      </c>
      <c r="U7" s="5">
        <f>$A$7</f>
        <v>0</v>
      </c>
      <c r="V7" s="9">
        <v>0</v>
      </c>
      <c r="W7" s="9">
        <v>0</v>
      </c>
      <c r="X7" s="10">
        <v>0</v>
      </c>
      <c r="Z7" s="5">
        <f>$A$7</f>
        <v>0</v>
      </c>
      <c r="AA7" s="9">
        <f>[16]Summary!$B$36</f>
        <v>0</v>
      </c>
      <c r="AB7" s="9">
        <f>[16]Summary!$C$36</f>
        <v>0</v>
      </c>
      <c r="AC7" s="10">
        <f>[16]Summary!$D$36</f>
        <v>0</v>
      </c>
      <c r="AE7" s="5">
        <f>$A$7</f>
        <v>0</v>
      </c>
      <c r="AF7" s="9">
        <f>[16]Summary!$B$36</f>
        <v>0</v>
      </c>
      <c r="AG7" s="9">
        <f>[16]Summary!$C$36</f>
        <v>0</v>
      </c>
      <c r="AH7" s="10">
        <f>[16]Summary!$D$36</f>
        <v>0</v>
      </c>
      <c r="AJ7" s="5">
        <f>$A$7</f>
        <v>0</v>
      </c>
      <c r="AK7" s="9">
        <f>[16]Summary!$B$36</f>
        <v>0</v>
      </c>
      <c r="AL7" s="9">
        <f>[16]Summary!$C$36</f>
        <v>0</v>
      </c>
      <c r="AM7" s="10">
        <f>[16]Summary!$D$36</f>
        <v>0</v>
      </c>
      <c r="AO7" s="5">
        <f>$A$7</f>
        <v>0</v>
      </c>
      <c r="AP7" s="9">
        <f>[16]Summary!$B$36</f>
        <v>0</v>
      </c>
      <c r="AQ7" s="9">
        <f>[16]Summary!$C$36</f>
        <v>0</v>
      </c>
      <c r="AR7" s="10">
        <f>[16]Summary!$D$36</f>
        <v>0</v>
      </c>
      <c r="AT7" s="5">
        <f>$A$7</f>
        <v>0</v>
      </c>
      <c r="AU7" s="9">
        <f>[16]Summary!$B$36</f>
        <v>0</v>
      </c>
      <c r="AV7" s="9">
        <f>[16]Summary!$C$36</f>
        <v>0</v>
      </c>
      <c r="AW7" s="10">
        <f>[16]Summary!$D$36</f>
        <v>0</v>
      </c>
      <c r="AY7" s="5">
        <f>$A$7</f>
        <v>0</v>
      </c>
      <c r="AZ7" s="9">
        <f>[16]Summary!$B$36</f>
        <v>0</v>
      </c>
      <c r="BA7" s="9">
        <f>[16]Summary!$C$36</f>
        <v>0</v>
      </c>
      <c r="BB7" s="10">
        <f>[16]Summary!$D$36</f>
        <v>0</v>
      </c>
      <c r="BD7" s="5">
        <f>$A$7</f>
        <v>0</v>
      </c>
      <c r="BE7" s="9">
        <f>[16]Summary!$B$36</f>
        <v>0</v>
      </c>
      <c r="BF7" s="9">
        <f>[16]Summary!$C$36</f>
        <v>0</v>
      </c>
      <c r="BG7" s="10">
        <f>[16]Summary!$D$36</f>
        <v>0</v>
      </c>
      <c r="BI7" s="5">
        <f>$A$7</f>
        <v>0</v>
      </c>
      <c r="BJ7" s="9">
        <f>[16]Summary!$B$36</f>
        <v>0</v>
      </c>
      <c r="BK7" s="9">
        <f>[16]Summary!$C$36</f>
        <v>0</v>
      </c>
      <c r="BL7" s="10">
        <f>[16]Summary!$D$36</f>
        <v>0</v>
      </c>
      <c r="BN7" s="5">
        <f>$A$7</f>
        <v>0</v>
      </c>
      <c r="BO7" s="9">
        <f>[16]Summary!$B$36</f>
        <v>0</v>
      </c>
      <c r="BP7" s="9">
        <f>[16]Summary!$C$36</f>
        <v>0</v>
      </c>
      <c r="BQ7" s="10">
        <f>[16]Summary!$D$36</f>
        <v>0</v>
      </c>
      <c r="BS7" s="5">
        <f>$A$7</f>
        <v>0</v>
      </c>
      <c r="BT7" s="9">
        <f>[16]Summary!$B$36</f>
        <v>0</v>
      </c>
      <c r="BU7" s="9">
        <f>[16]Summary!$C$36</f>
        <v>0</v>
      </c>
      <c r="BV7" s="10">
        <f>[16]Summary!$D$36</f>
        <v>0</v>
      </c>
      <c r="BX7" s="5">
        <f>$A$7</f>
        <v>0</v>
      </c>
      <c r="BY7" s="9">
        <f>[16]Summary!$B$36</f>
        <v>0</v>
      </c>
      <c r="BZ7" s="9">
        <f>[16]Summary!$C$36</f>
        <v>0</v>
      </c>
      <c r="CA7" s="10">
        <f>[16]Summary!$D$36</f>
        <v>0</v>
      </c>
      <c r="CC7" s="5">
        <f>$A$7</f>
        <v>0</v>
      </c>
      <c r="CD7" s="9">
        <f>[16]Summary!$B$36</f>
        <v>0</v>
      </c>
      <c r="CE7" s="9">
        <f>[16]Summary!$C$36</f>
        <v>0</v>
      </c>
      <c r="CF7" s="10">
        <f>[16]Summary!$D$36</f>
        <v>0</v>
      </c>
      <c r="CH7" s="5">
        <f>$A$7</f>
        <v>0</v>
      </c>
      <c r="CI7" s="9">
        <f>[16]Summary!$B$36</f>
        <v>0</v>
      </c>
      <c r="CJ7" s="9">
        <f>[16]Summary!$C$36</f>
        <v>0</v>
      </c>
      <c r="CK7" s="10">
        <f>[16]Summary!$D$36</f>
        <v>0</v>
      </c>
      <c r="CM7" s="5">
        <f>$A$7</f>
        <v>0</v>
      </c>
      <c r="CN7" s="9">
        <f>[16]Summary!$B$36</f>
        <v>0</v>
      </c>
      <c r="CO7" s="9">
        <f>[16]Summary!$C$36</f>
        <v>0</v>
      </c>
      <c r="CP7" s="10">
        <f>[16]Summary!$D$36</f>
        <v>0</v>
      </c>
      <c r="CR7" s="5">
        <f>$A$7</f>
        <v>0</v>
      </c>
      <c r="CS7" s="9">
        <f>[16]Summary!$B$36</f>
        <v>0</v>
      </c>
      <c r="CT7" s="9">
        <f>[16]Summary!$C$36</f>
        <v>0</v>
      </c>
      <c r="CU7" s="10">
        <f>[16]Summary!$D$36</f>
        <v>0</v>
      </c>
      <c r="CW7" s="5">
        <f>$A$7</f>
        <v>0</v>
      </c>
      <c r="CX7" s="9">
        <f>[16]Summary!$B$36</f>
        <v>0</v>
      </c>
      <c r="CY7" s="9">
        <f>[16]Summary!$C$36</f>
        <v>0</v>
      </c>
      <c r="CZ7" s="10">
        <f>[16]Summary!$D$36</f>
        <v>0</v>
      </c>
      <c r="DB7" s="5">
        <f>$A$7</f>
        <v>0</v>
      </c>
      <c r="DC7" s="9">
        <f>[16]Summary!$B$36</f>
        <v>0</v>
      </c>
      <c r="DD7" s="9">
        <f>[16]Summary!$C$36</f>
        <v>0</v>
      </c>
      <c r="DE7" s="10">
        <f>[16]Summary!$D$36</f>
        <v>0</v>
      </c>
      <c r="DG7" s="5">
        <f>$A$7</f>
        <v>0</v>
      </c>
      <c r="DH7" s="9">
        <f>[16]Summary!$B$36</f>
        <v>0</v>
      </c>
      <c r="DI7" s="9">
        <f>[16]Summary!$C$36</f>
        <v>0</v>
      </c>
      <c r="DJ7" s="10">
        <f>[16]Summary!$D$36</f>
        <v>0</v>
      </c>
      <c r="DL7" s="5">
        <f>$A$7</f>
        <v>0</v>
      </c>
      <c r="DM7" s="9">
        <f>[16]Summary!$B$36</f>
        <v>0</v>
      </c>
      <c r="DN7" s="9">
        <f>[16]Summary!$C$36</f>
        <v>0</v>
      </c>
      <c r="DO7" s="10">
        <f>[16]Summary!$D$36</f>
        <v>0</v>
      </c>
      <c r="DQ7" s="5">
        <f>$A$7</f>
        <v>0</v>
      </c>
      <c r="DR7" s="9">
        <f>[16]Summary!$B$36</f>
        <v>0</v>
      </c>
      <c r="DS7" s="9">
        <f>[16]Summary!$C$36</f>
        <v>0</v>
      </c>
      <c r="DT7" s="10">
        <f>[16]Summary!$D$36</f>
        <v>0</v>
      </c>
      <c r="DV7" s="5">
        <f>$A$7</f>
        <v>0</v>
      </c>
      <c r="DW7" s="9">
        <f>[16]Summary!$B$36</f>
        <v>0</v>
      </c>
      <c r="DX7" s="9">
        <f>[16]Summary!$C$36</f>
        <v>0</v>
      </c>
      <c r="DY7" s="10">
        <f>[16]Summary!$D$36</f>
        <v>0</v>
      </c>
      <c r="EA7" s="5">
        <f>$A$7</f>
        <v>0</v>
      </c>
      <c r="EB7" s="9">
        <f>[16]Summary!$B$36</f>
        <v>0</v>
      </c>
      <c r="EC7" s="9">
        <f>[16]Summary!$C$36</f>
        <v>0</v>
      </c>
      <c r="ED7" s="10">
        <f>[16]Summary!$D$36</f>
        <v>0</v>
      </c>
      <c r="EF7" s="5">
        <f>$A$7</f>
        <v>0</v>
      </c>
      <c r="EG7" s="9">
        <f>[16]Summary!$B$36</f>
        <v>0</v>
      </c>
      <c r="EH7" s="9">
        <f>[16]Summary!$C$36</f>
        <v>0</v>
      </c>
      <c r="EI7" s="10">
        <f>[16]Summary!$D$36</f>
        <v>0</v>
      </c>
      <c r="EK7" s="5">
        <f>$A$7</f>
        <v>0</v>
      </c>
      <c r="EL7" s="9">
        <f>[16]Summary!$B$36</f>
        <v>0</v>
      </c>
      <c r="EM7" s="9">
        <f>[16]Summary!$C$36</f>
        <v>0</v>
      </c>
      <c r="EN7" s="10">
        <f>[16]Summary!$D$36</f>
        <v>0</v>
      </c>
      <c r="EP7" s="5">
        <f>$A$7</f>
        <v>0</v>
      </c>
      <c r="EQ7" s="9">
        <f>[16]Summary!$B$36</f>
        <v>0</v>
      </c>
      <c r="ER7" s="9">
        <f>[16]Summary!$C$36</f>
        <v>0</v>
      </c>
      <c r="ES7" s="10">
        <f>[16]Summary!$D$36</f>
        <v>0</v>
      </c>
      <c r="EU7" s="5">
        <f>$A$7</f>
        <v>0</v>
      </c>
      <c r="EV7" s="9">
        <f>[16]Summary!$B$36</f>
        <v>0</v>
      </c>
      <c r="EW7" s="9">
        <f>[16]Summary!$C$36</f>
        <v>0</v>
      </c>
      <c r="EX7" s="10">
        <f>[16]Summary!$D$36</f>
        <v>0</v>
      </c>
      <c r="EZ7" s="5">
        <f>$A$7</f>
        <v>0</v>
      </c>
      <c r="FA7" s="9">
        <f>[16]Summary!$B$36</f>
        <v>0</v>
      </c>
      <c r="FB7" s="9">
        <f>[16]Summary!$C$36</f>
        <v>0</v>
      </c>
      <c r="FC7" s="10">
        <f>[16]Summary!$D$36</f>
        <v>0</v>
      </c>
      <c r="FE7" s="5">
        <f>$A$7</f>
        <v>0</v>
      </c>
      <c r="FF7" s="9">
        <f>[16]Summary!$B$36</f>
        <v>0</v>
      </c>
      <c r="FG7" s="9">
        <f>[16]Summary!$C$36</f>
        <v>0</v>
      </c>
      <c r="FH7" s="10">
        <f>[16]Summary!$D$36</f>
        <v>0</v>
      </c>
      <c r="FJ7" s="5">
        <f>$A$7</f>
        <v>0</v>
      </c>
      <c r="FK7" s="9">
        <f>[16]Summary!$B$36</f>
        <v>0</v>
      </c>
      <c r="FL7" s="9">
        <f>[16]Summary!$C$36</f>
        <v>0</v>
      </c>
      <c r="FM7" s="10">
        <f>[16]Summary!$D$36</f>
        <v>0</v>
      </c>
      <c r="FO7" s="5">
        <f>$A$7</f>
        <v>0</v>
      </c>
      <c r="FP7" s="9">
        <f>[16]Summary!$B$36</f>
        <v>0</v>
      </c>
      <c r="FQ7" s="9">
        <f>[16]Summary!$C$36</f>
        <v>0</v>
      </c>
      <c r="FR7" s="10">
        <f>[16]Summary!$D$36</f>
        <v>0</v>
      </c>
      <c r="FT7" s="5">
        <f>$A$7</f>
        <v>0</v>
      </c>
      <c r="FU7" s="9">
        <f>[16]Summary!$B$36</f>
        <v>0</v>
      </c>
      <c r="FV7" s="9">
        <f>[16]Summary!$C$36</f>
        <v>0</v>
      </c>
      <c r="FW7" s="10">
        <f>[16]Summary!$D$36</f>
        <v>0</v>
      </c>
      <c r="FY7" s="5">
        <f>$A$7</f>
        <v>0</v>
      </c>
      <c r="FZ7" s="9">
        <f>[16]Summary!$B$36</f>
        <v>0</v>
      </c>
      <c r="GA7" s="9">
        <f>[16]Summary!$C$36</f>
        <v>0</v>
      </c>
      <c r="GB7" s="10">
        <f>[16]Summary!$D$36</f>
        <v>0</v>
      </c>
      <c r="GD7" s="5">
        <f>$A$7</f>
        <v>0</v>
      </c>
      <c r="GE7" s="9">
        <f>[16]Summary!$B$36</f>
        <v>0</v>
      </c>
      <c r="GF7" s="9">
        <f>[16]Summary!$C$36</f>
        <v>0</v>
      </c>
      <c r="GG7" s="10">
        <f>[16]Summary!$D$36</f>
        <v>0</v>
      </c>
      <c r="GI7" s="5">
        <f>$A$7</f>
        <v>0</v>
      </c>
      <c r="GJ7" s="9">
        <f>[16]Summary!$B$36</f>
        <v>0</v>
      </c>
      <c r="GK7" s="9">
        <f>[16]Summary!$C$36</f>
        <v>0</v>
      </c>
      <c r="GL7" s="10">
        <f>[16]Summary!$D$36</f>
        <v>0</v>
      </c>
      <c r="GN7" s="5">
        <f>$A$7</f>
        <v>0</v>
      </c>
      <c r="GO7" s="9">
        <f>[16]Summary!$B$36</f>
        <v>0</v>
      </c>
      <c r="GP7" s="9">
        <f>[16]Summary!$C$36</f>
        <v>0</v>
      </c>
      <c r="GQ7" s="10">
        <f>[16]Summary!$D$36</f>
        <v>0</v>
      </c>
      <c r="GS7" s="5">
        <f>$A$7</f>
        <v>0</v>
      </c>
      <c r="GT7" s="9">
        <f>[16]Summary!$B$36</f>
        <v>0</v>
      </c>
      <c r="GU7" s="9">
        <f>[16]Summary!$C$36</f>
        <v>0</v>
      </c>
      <c r="GV7" s="10">
        <f>[16]Summary!$D$36</f>
        <v>0</v>
      </c>
      <c r="GX7" s="5">
        <f>$A$7</f>
        <v>0</v>
      </c>
      <c r="GY7" s="9">
        <f>[16]Summary!$B$36</f>
        <v>0</v>
      </c>
      <c r="GZ7" s="9">
        <f>[16]Summary!$C$36</f>
        <v>0</v>
      </c>
      <c r="HA7" s="10">
        <f>[16]Summary!$D$36</f>
        <v>0</v>
      </c>
      <c r="HC7" s="5">
        <f>$A$7</f>
        <v>0</v>
      </c>
      <c r="HD7" s="9">
        <f>[16]Summary!$B$36</f>
        <v>0</v>
      </c>
      <c r="HE7" s="9">
        <f>[16]Summary!$C$36</f>
        <v>0</v>
      </c>
      <c r="HF7" s="10">
        <f>[16]Summary!$D$36</f>
        <v>0</v>
      </c>
      <c r="HH7" s="5">
        <f>$A$7</f>
        <v>0</v>
      </c>
      <c r="HI7" s="9">
        <f>[16]Summary!$B$36</f>
        <v>0</v>
      </c>
      <c r="HJ7" s="9">
        <f>[16]Summary!$C$36</f>
        <v>0</v>
      </c>
      <c r="HK7" s="10">
        <f>[16]Summary!$D$36</f>
        <v>0</v>
      </c>
      <c r="HM7" s="5">
        <f>$A$7</f>
        <v>0</v>
      </c>
      <c r="HN7" s="9">
        <f>[16]Summary!$B$36</f>
        <v>0</v>
      </c>
      <c r="HO7" s="9">
        <f>[16]Summary!$C$36</f>
        <v>0</v>
      </c>
      <c r="HP7" s="10">
        <f>[16]Summary!$D$36</f>
        <v>0</v>
      </c>
    </row>
    <row r="8" spans="1:224" ht="14.45" customHeight="1" x14ac:dyDescent="0.25">
      <c r="A8" s="5">
        <f>[16]Summary!$A$36</f>
        <v>0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>
        <f>$A$8</f>
        <v>0</v>
      </c>
      <c r="G8" s="9" t="e">
        <v>#REF!</v>
      </c>
      <c r="H8" s="9" t="e">
        <v>#REF!</v>
      </c>
      <c r="I8" s="10" t="e">
        <v>#REF!</v>
      </c>
      <c r="K8" s="5">
        <f>$A$8</f>
        <v>0</v>
      </c>
      <c r="L8" s="9">
        <f>[16]Summary!$B$36</f>
        <v>0</v>
      </c>
      <c r="M8" s="9">
        <f>[16]Summary!$C$36</f>
        <v>0</v>
      </c>
      <c r="N8" s="10">
        <f>[16]Summary!$D$36</f>
        <v>0</v>
      </c>
      <c r="P8" s="5">
        <f>$A$8</f>
        <v>0</v>
      </c>
      <c r="Q8" s="9">
        <f>[16]Summary!$B$36</f>
        <v>0</v>
      </c>
      <c r="R8" s="9">
        <f>[16]Summary!$C$36</f>
        <v>0</v>
      </c>
      <c r="S8" s="10">
        <f>[16]Summary!$D$36</f>
        <v>0</v>
      </c>
      <c r="U8" s="5">
        <f>$A$8</f>
        <v>0</v>
      </c>
      <c r="V8" s="9">
        <v>0</v>
      </c>
      <c r="W8" s="9">
        <v>0</v>
      </c>
      <c r="X8" s="10">
        <v>0</v>
      </c>
      <c r="Z8" s="5">
        <f>$A$8</f>
        <v>0</v>
      </c>
      <c r="AA8" s="9">
        <f>[16]Summary!$B$37</f>
        <v>0</v>
      </c>
      <c r="AB8" s="9">
        <f>[16]Summary!$C$37</f>
        <v>0</v>
      </c>
      <c r="AC8" s="10">
        <f>[16]Summary!$D$37</f>
        <v>0</v>
      </c>
      <c r="AE8" s="5">
        <f>$A$8</f>
        <v>0</v>
      </c>
      <c r="AF8" s="9">
        <f>[16]Summary!$B$37</f>
        <v>0</v>
      </c>
      <c r="AG8" s="9">
        <f>[16]Summary!$C$37</f>
        <v>0</v>
      </c>
      <c r="AH8" s="10">
        <f>[16]Summary!$D$37</f>
        <v>0</v>
      </c>
      <c r="AJ8" s="5">
        <f>$A$8</f>
        <v>0</v>
      </c>
      <c r="AK8" s="9">
        <f>[16]Summary!$B$37</f>
        <v>0</v>
      </c>
      <c r="AL8" s="9">
        <f>[16]Summary!$C$37</f>
        <v>0</v>
      </c>
      <c r="AM8" s="10">
        <f>[16]Summary!$D$37</f>
        <v>0</v>
      </c>
      <c r="AO8" s="5">
        <f>$A$8</f>
        <v>0</v>
      </c>
      <c r="AP8" s="9">
        <f>[16]Summary!$B$37</f>
        <v>0</v>
      </c>
      <c r="AQ8" s="9">
        <f>[16]Summary!$C$37</f>
        <v>0</v>
      </c>
      <c r="AR8" s="10">
        <f>[16]Summary!$D$37</f>
        <v>0</v>
      </c>
      <c r="AT8" s="5">
        <f>$A$8</f>
        <v>0</v>
      </c>
      <c r="AU8" s="9">
        <f>[16]Summary!$B$37</f>
        <v>0</v>
      </c>
      <c r="AV8" s="9">
        <f>[16]Summary!$C$37</f>
        <v>0</v>
      </c>
      <c r="AW8" s="10">
        <f>[16]Summary!$D$37</f>
        <v>0</v>
      </c>
      <c r="AY8" s="5">
        <f>$A$8</f>
        <v>0</v>
      </c>
      <c r="AZ8" s="9">
        <f>[16]Summary!$B$37</f>
        <v>0</v>
      </c>
      <c r="BA8" s="9">
        <f>[16]Summary!$C$37</f>
        <v>0</v>
      </c>
      <c r="BB8" s="10">
        <f>[16]Summary!$D$37</f>
        <v>0</v>
      </c>
      <c r="BD8" s="5">
        <f>$A$8</f>
        <v>0</v>
      </c>
      <c r="BE8" s="9">
        <f>[16]Summary!$B$37</f>
        <v>0</v>
      </c>
      <c r="BF8" s="9">
        <f>[16]Summary!$C$37</f>
        <v>0</v>
      </c>
      <c r="BG8" s="10">
        <f>[16]Summary!$D$37</f>
        <v>0</v>
      </c>
      <c r="BI8" s="5">
        <f>$A$8</f>
        <v>0</v>
      </c>
      <c r="BJ8" s="9">
        <f>[16]Summary!$B$37</f>
        <v>0</v>
      </c>
      <c r="BK8" s="9">
        <f>[16]Summary!$C$37</f>
        <v>0</v>
      </c>
      <c r="BL8" s="10">
        <f>[16]Summary!$D$37</f>
        <v>0</v>
      </c>
      <c r="BN8" s="5">
        <f>$A$8</f>
        <v>0</v>
      </c>
      <c r="BO8" s="9">
        <f>[16]Summary!$B$37</f>
        <v>0</v>
      </c>
      <c r="BP8" s="9">
        <f>[16]Summary!$C$37</f>
        <v>0</v>
      </c>
      <c r="BQ8" s="10">
        <f>[16]Summary!$D$37</f>
        <v>0</v>
      </c>
      <c r="BS8" s="5">
        <f>$A$8</f>
        <v>0</v>
      </c>
      <c r="BT8" s="9">
        <f>[16]Summary!$B$37</f>
        <v>0</v>
      </c>
      <c r="BU8" s="9">
        <f>[16]Summary!$C$37</f>
        <v>0</v>
      </c>
      <c r="BV8" s="10">
        <f>[16]Summary!$D$37</f>
        <v>0</v>
      </c>
      <c r="BX8" s="5">
        <f>$A$8</f>
        <v>0</v>
      </c>
      <c r="BY8" s="9">
        <f>[16]Summary!$B$37</f>
        <v>0</v>
      </c>
      <c r="BZ8" s="9">
        <f>[16]Summary!$C$37</f>
        <v>0</v>
      </c>
      <c r="CA8" s="10">
        <f>[16]Summary!$D$37</f>
        <v>0</v>
      </c>
      <c r="CC8" s="5">
        <f>$A$8</f>
        <v>0</v>
      </c>
      <c r="CD8" s="9">
        <f>[16]Summary!$B$37</f>
        <v>0</v>
      </c>
      <c r="CE8" s="9">
        <f>[16]Summary!$C$37</f>
        <v>0</v>
      </c>
      <c r="CF8" s="10">
        <f>[16]Summary!$D$37</f>
        <v>0</v>
      </c>
      <c r="CH8" s="5">
        <f>$A$8</f>
        <v>0</v>
      </c>
      <c r="CI8" s="9">
        <f>[16]Summary!$B$37</f>
        <v>0</v>
      </c>
      <c r="CJ8" s="9">
        <f>[16]Summary!$C$37</f>
        <v>0</v>
      </c>
      <c r="CK8" s="10">
        <f>[16]Summary!$D$37</f>
        <v>0</v>
      </c>
      <c r="CM8" s="5">
        <f>$A$8</f>
        <v>0</v>
      </c>
      <c r="CN8" s="9">
        <f>[16]Summary!$B$37</f>
        <v>0</v>
      </c>
      <c r="CO8" s="9">
        <f>[16]Summary!$C$37</f>
        <v>0</v>
      </c>
      <c r="CP8" s="10">
        <f>[16]Summary!$D$37</f>
        <v>0</v>
      </c>
      <c r="CR8" s="5">
        <f>$A$8</f>
        <v>0</v>
      </c>
      <c r="CS8" s="9">
        <f>[16]Summary!$B$37</f>
        <v>0</v>
      </c>
      <c r="CT8" s="9">
        <f>[16]Summary!$C$37</f>
        <v>0</v>
      </c>
      <c r="CU8" s="10">
        <f>[16]Summary!$D$37</f>
        <v>0</v>
      </c>
      <c r="CW8" s="5">
        <f>$A$8</f>
        <v>0</v>
      </c>
      <c r="CX8" s="9">
        <f>[16]Summary!$B$37</f>
        <v>0</v>
      </c>
      <c r="CY8" s="9">
        <f>[16]Summary!$C$37</f>
        <v>0</v>
      </c>
      <c r="CZ8" s="10">
        <f>[16]Summary!$D$37</f>
        <v>0</v>
      </c>
      <c r="DB8" s="5">
        <f>$A$8</f>
        <v>0</v>
      </c>
      <c r="DC8" s="9">
        <f>[16]Summary!$B$37</f>
        <v>0</v>
      </c>
      <c r="DD8" s="9">
        <f>[16]Summary!$C$37</f>
        <v>0</v>
      </c>
      <c r="DE8" s="10">
        <f>[16]Summary!$D$37</f>
        <v>0</v>
      </c>
      <c r="DG8" s="5">
        <f>$A$8</f>
        <v>0</v>
      </c>
      <c r="DH8" s="9">
        <f>[16]Summary!$B$37</f>
        <v>0</v>
      </c>
      <c r="DI8" s="9">
        <f>[16]Summary!$C$37</f>
        <v>0</v>
      </c>
      <c r="DJ8" s="10">
        <f>[16]Summary!$D$37</f>
        <v>0</v>
      </c>
      <c r="DL8" s="5">
        <f>$A$8</f>
        <v>0</v>
      </c>
      <c r="DM8" s="9">
        <f>[16]Summary!$B$37</f>
        <v>0</v>
      </c>
      <c r="DN8" s="9">
        <f>[16]Summary!$C$37</f>
        <v>0</v>
      </c>
      <c r="DO8" s="10">
        <f>[16]Summary!$D$37</f>
        <v>0</v>
      </c>
      <c r="DQ8" s="5">
        <f>$A$8</f>
        <v>0</v>
      </c>
      <c r="DR8" s="9">
        <f>[16]Summary!$B$37</f>
        <v>0</v>
      </c>
      <c r="DS8" s="9">
        <f>[16]Summary!$C$37</f>
        <v>0</v>
      </c>
      <c r="DT8" s="10">
        <f>[16]Summary!$D$37</f>
        <v>0</v>
      </c>
      <c r="DV8" s="5">
        <f>$A$8</f>
        <v>0</v>
      </c>
      <c r="DW8" s="9">
        <f>[16]Summary!$B$37</f>
        <v>0</v>
      </c>
      <c r="DX8" s="9">
        <f>[16]Summary!$C$37</f>
        <v>0</v>
      </c>
      <c r="DY8" s="10">
        <f>[16]Summary!$D$37</f>
        <v>0</v>
      </c>
      <c r="EA8" s="5">
        <f>$A$8</f>
        <v>0</v>
      </c>
      <c r="EB8" s="9">
        <f>[16]Summary!$B$37</f>
        <v>0</v>
      </c>
      <c r="EC8" s="9">
        <f>[16]Summary!$C$37</f>
        <v>0</v>
      </c>
      <c r="ED8" s="10">
        <f>[16]Summary!$D$37</f>
        <v>0</v>
      </c>
      <c r="EF8" s="5">
        <f>$A$8</f>
        <v>0</v>
      </c>
      <c r="EG8" s="9">
        <f>[16]Summary!$B$37</f>
        <v>0</v>
      </c>
      <c r="EH8" s="9">
        <f>[16]Summary!$C$37</f>
        <v>0</v>
      </c>
      <c r="EI8" s="10">
        <f>[16]Summary!$D$37</f>
        <v>0</v>
      </c>
      <c r="EK8" s="5">
        <f>$A$8</f>
        <v>0</v>
      </c>
      <c r="EL8" s="9">
        <f>[16]Summary!$B$37</f>
        <v>0</v>
      </c>
      <c r="EM8" s="9">
        <f>[16]Summary!$C$37</f>
        <v>0</v>
      </c>
      <c r="EN8" s="10">
        <f>[16]Summary!$D$37</f>
        <v>0</v>
      </c>
      <c r="EP8" s="5">
        <f>$A$8</f>
        <v>0</v>
      </c>
      <c r="EQ8" s="9">
        <f>[16]Summary!$B$37</f>
        <v>0</v>
      </c>
      <c r="ER8" s="9">
        <f>[16]Summary!$C$37</f>
        <v>0</v>
      </c>
      <c r="ES8" s="10">
        <f>[16]Summary!$D$37</f>
        <v>0</v>
      </c>
      <c r="EU8" s="5">
        <f>$A$8</f>
        <v>0</v>
      </c>
      <c r="EV8" s="9">
        <f>[16]Summary!$B$37</f>
        <v>0</v>
      </c>
      <c r="EW8" s="9">
        <f>[16]Summary!$C$37</f>
        <v>0</v>
      </c>
      <c r="EX8" s="10">
        <f>[16]Summary!$D$37</f>
        <v>0</v>
      </c>
      <c r="EZ8" s="5">
        <f>$A$8</f>
        <v>0</v>
      </c>
      <c r="FA8" s="9">
        <f>[16]Summary!$B$37</f>
        <v>0</v>
      </c>
      <c r="FB8" s="9">
        <f>[16]Summary!$C$37</f>
        <v>0</v>
      </c>
      <c r="FC8" s="10">
        <f>[16]Summary!$D$37</f>
        <v>0</v>
      </c>
      <c r="FE8" s="5">
        <f>$A$8</f>
        <v>0</v>
      </c>
      <c r="FF8" s="9">
        <f>[16]Summary!$B$37</f>
        <v>0</v>
      </c>
      <c r="FG8" s="9">
        <f>[16]Summary!$C$37</f>
        <v>0</v>
      </c>
      <c r="FH8" s="10">
        <f>[16]Summary!$D$37</f>
        <v>0</v>
      </c>
      <c r="FJ8" s="5">
        <f>$A$8</f>
        <v>0</v>
      </c>
      <c r="FK8" s="9">
        <f>[16]Summary!$B$37</f>
        <v>0</v>
      </c>
      <c r="FL8" s="9">
        <f>[16]Summary!$C$37</f>
        <v>0</v>
      </c>
      <c r="FM8" s="10">
        <f>[16]Summary!$D$37</f>
        <v>0</v>
      </c>
      <c r="FO8" s="5">
        <f>$A$8</f>
        <v>0</v>
      </c>
      <c r="FP8" s="9">
        <f>[16]Summary!$B$37</f>
        <v>0</v>
      </c>
      <c r="FQ8" s="9">
        <f>[16]Summary!$C$37</f>
        <v>0</v>
      </c>
      <c r="FR8" s="10">
        <f>[16]Summary!$D$37</f>
        <v>0</v>
      </c>
      <c r="FT8" s="5">
        <f>$A$8</f>
        <v>0</v>
      </c>
      <c r="FU8" s="9">
        <f>[16]Summary!$B$37</f>
        <v>0</v>
      </c>
      <c r="FV8" s="9">
        <f>[16]Summary!$C$37</f>
        <v>0</v>
      </c>
      <c r="FW8" s="10">
        <f>[16]Summary!$D$37</f>
        <v>0</v>
      </c>
      <c r="FY8" s="5">
        <f>$A$8</f>
        <v>0</v>
      </c>
      <c r="FZ8" s="9">
        <f>[16]Summary!$B$37</f>
        <v>0</v>
      </c>
      <c r="GA8" s="9">
        <f>[16]Summary!$C$37</f>
        <v>0</v>
      </c>
      <c r="GB8" s="10">
        <f>[16]Summary!$D$37</f>
        <v>0</v>
      </c>
      <c r="GD8" s="5">
        <f>$A$8</f>
        <v>0</v>
      </c>
      <c r="GE8" s="9">
        <f>[16]Summary!$B$37</f>
        <v>0</v>
      </c>
      <c r="GF8" s="9">
        <f>[16]Summary!$C$37</f>
        <v>0</v>
      </c>
      <c r="GG8" s="10">
        <f>[16]Summary!$D$37</f>
        <v>0</v>
      </c>
      <c r="GI8" s="5">
        <f>$A$8</f>
        <v>0</v>
      </c>
      <c r="GJ8" s="9">
        <f>[16]Summary!$B$37</f>
        <v>0</v>
      </c>
      <c r="GK8" s="9">
        <f>[16]Summary!$C$37</f>
        <v>0</v>
      </c>
      <c r="GL8" s="10">
        <f>[16]Summary!$D$37</f>
        <v>0</v>
      </c>
      <c r="GN8" s="5">
        <f>$A$8</f>
        <v>0</v>
      </c>
      <c r="GO8" s="9">
        <f>[16]Summary!$B$37</f>
        <v>0</v>
      </c>
      <c r="GP8" s="9">
        <f>[16]Summary!$C$37</f>
        <v>0</v>
      </c>
      <c r="GQ8" s="10">
        <f>[16]Summary!$D$37</f>
        <v>0</v>
      </c>
      <c r="GS8" s="5">
        <f>$A$8</f>
        <v>0</v>
      </c>
      <c r="GT8" s="9">
        <f>[16]Summary!$B$37</f>
        <v>0</v>
      </c>
      <c r="GU8" s="9">
        <f>[16]Summary!$C$37</f>
        <v>0</v>
      </c>
      <c r="GV8" s="10">
        <f>[16]Summary!$D$37</f>
        <v>0</v>
      </c>
      <c r="GX8" s="5">
        <f>$A$8</f>
        <v>0</v>
      </c>
      <c r="GY8" s="9">
        <f>[16]Summary!$B$37</f>
        <v>0</v>
      </c>
      <c r="GZ8" s="9">
        <f>[16]Summary!$C$37</f>
        <v>0</v>
      </c>
      <c r="HA8" s="10">
        <f>[16]Summary!$D$37</f>
        <v>0</v>
      </c>
      <c r="HC8" s="5">
        <f>$A$8</f>
        <v>0</v>
      </c>
      <c r="HD8" s="9">
        <f>[16]Summary!$B$37</f>
        <v>0</v>
      </c>
      <c r="HE8" s="9">
        <f>[16]Summary!$C$37</f>
        <v>0</v>
      </c>
      <c r="HF8" s="10">
        <f>[16]Summary!$D$37</f>
        <v>0</v>
      </c>
      <c r="HH8" s="5">
        <f>$A$8</f>
        <v>0</v>
      </c>
      <c r="HI8" s="9">
        <f>[16]Summary!$B$37</f>
        <v>0</v>
      </c>
      <c r="HJ8" s="9">
        <f>[16]Summary!$C$37</f>
        <v>0</v>
      </c>
      <c r="HK8" s="10">
        <f>[16]Summary!$D$37</f>
        <v>0</v>
      </c>
      <c r="HM8" s="5">
        <f>$A$8</f>
        <v>0</v>
      </c>
      <c r="HN8" s="9">
        <f>[16]Summary!$B$37</f>
        <v>0</v>
      </c>
      <c r="HO8" s="9">
        <f>[16]Summary!$C$37</f>
        <v>0</v>
      </c>
      <c r="HP8" s="10">
        <f>[16]Summary!$D$37</f>
        <v>0</v>
      </c>
    </row>
    <row r="9" spans="1:224" ht="15.75" thickBot="1" x14ac:dyDescent="0.3">
      <c r="A9" s="6" t="s">
        <v>35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35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35</v>
      </c>
      <c r="L9" s="11">
        <f>SUM(L6:L8)</f>
        <v>0</v>
      </c>
      <c r="M9" s="11">
        <f>SUM(M6:M8)</f>
        <v>0</v>
      </c>
      <c r="N9" s="12">
        <f>SUM(N6:N8)</f>
        <v>0</v>
      </c>
      <c r="P9" s="6" t="s">
        <v>35</v>
      </c>
      <c r="Q9" s="11">
        <f>SUM(Q6:Q8)</f>
        <v>0</v>
      </c>
      <c r="R9" s="11">
        <f>SUM(R6:R8)</f>
        <v>0</v>
      </c>
      <c r="S9" s="12">
        <f>SUM(S6:S8)</f>
        <v>0</v>
      </c>
      <c r="U9" s="6" t="s">
        <v>35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35</v>
      </c>
      <c r="AA9" s="11">
        <f>SUM(AA6:AA8)</f>
        <v>0</v>
      </c>
      <c r="AB9" s="11">
        <f>SUM(AB6:AB8)</f>
        <v>0</v>
      </c>
      <c r="AC9" s="12">
        <f>SUM(AC6:AC8)</f>
        <v>0</v>
      </c>
      <c r="AE9" s="6" t="s">
        <v>35</v>
      </c>
      <c r="AF9" s="11">
        <f>SUM(AF6:AF8)</f>
        <v>0</v>
      </c>
      <c r="AG9" s="11">
        <f>SUM(AG6:AG8)</f>
        <v>0</v>
      </c>
      <c r="AH9" s="12">
        <f>SUM(AH6:AH8)</f>
        <v>0</v>
      </c>
      <c r="AJ9" s="6" t="s">
        <v>35</v>
      </c>
      <c r="AK9" s="11">
        <f>SUM(AK6:AK8)</f>
        <v>0</v>
      </c>
      <c r="AL9" s="11">
        <f>SUM(AL6:AL8)</f>
        <v>0</v>
      </c>
      <c r="AM9" s="12">
        <f>SUM(AM6:AM8)</f>
        <v>0</v>
      </c>
      <c r="AO9" s="6" t="s">
        <v>35</v>
      </c>
      <c r="AP9" s="11">
        <f>SUM(AP6:AP8)</f>
        <v>0</v>
      </c>
      <c r="AQ9" s="11">
        <f>SUM(AQ6:AQ8)</f>
        <v>0</v>
      </c>
      <c r="AR9" s="12">
        <f>SUM(AR6:AR8)</f>
        <v>0</v>
      </c>
      <c r="AT9" s="6" t="s">
        <v>35</v>
      </c>
      <c r="AU9" s="11">
        <f>SUM(AU6:AU8)</f>
        <v>0</v>
      </c>
      <c r="AV9" s="11">
        <f>SUM(AV6:AV8)</f>
        <v>0</v>
      </c>
      <c r="AW9" s="12">
        <f>SUM(AW6:AW8)</f>
        <v>0</v>
      </c>
      <c r="AY9" s="6" t="s">
        <v>35</v>
      </c>
      <c r="AZ9" s="11">
        <f>SUM(AZ6:AZ8)</f>
        <v>0</v>
      </c>
      <c r="BA9" s="11">
        <f>SUM(BA6:BA8)</f>
        <v>0</v>
      </c>
      <c r="BB9" s="12">
        <f>SUM(BB6:BB8)</f>
        <v>0</v>
      </c>
      <c r="BD9" s="6" t="s">
        <v>35</v>
      </c>
      <c r="BE9" s="11">
        <f>SUM(BE6:BE8)</f>
        <v>0</v>
      </c>
      <c r="BF9" s="11">
        <f>SUM(BF6:BF8)</f>
        <v>0</v>
      </c>
      <c r="BG9" s="12">
        <f>SUM(BG6:BG8)</f>
        <v>0</v>
      </c>
      <c r="BI9" s="6" t="s">
        <v>35</v>
      </c>
      <c r="BJ9" s="11">
        <f>SUM(BJ6:BJ8)</f>
        <v>0</v>
      </c>
      <c r="BK9" s="11">
        <f>SUM(BK6:BK8)</f>
        <v>0</v>
      </c>
      <c r="BL9" s="12">
        <f>SUM(BL6:BL8)</f>
        <v>0</v>
      </c>
      <c r="BN9" s="6" t="s">
        <v>35</v>
      </c>
      <c r="BO9" s="11">
        <f>SUM(BO6:BO8)</f>
        <v>0</v>
      </c>
      <c r="BP9" s="11">
        <f>SUM(BP6:BP8)</f>
        <v>0</v>
      </c>
      <c r="BQ9" s="12">
        <f>SUM(BQ6:BQ8)</f>
        <v>0</v>
      </c>
      <c r="BS9" s="6" t="s">
        <v>35</v>
      </c>
      <c r="BT9" s="11">
        <f>SUM(BT6:BT8)</f>
        <v>0</v>
      </c>
      <c r="BU9" s="11">
        <f>SUM(BU6:BU8)</f>
        <v>0</v>
      </c>
      <c r="BV9" s="12">
        <f>SUM(BV6:BV8)</f>
        <v>0</v>
      </c>
      <c r="BX9" s="6" t="s">
        <v>35</v>
      </c>
      <c r="BY9" s="11">
        <f>SUM(BY6:BY8)</f>
        <v>0</v>
      </c>
      <c r="BZ9" s="11">
        <f>SUM(BZ6:BZ8)</f>
        <v>0</v>
      </c>
      <c r="CA9" s="12">
        <f>SUM(CA6:CA8)</f>
        <v>0</v>
      </c>
      <c r="CC9" s="6" t="s">
        <v>35</v>
      </c>
      <c r="CD9" s="11">
        <f>SUM(CD6:CD8)</f>
        <v>0</v>
      </c>
      <c r="CE9" s="11">
        <f>SUM(CE6:CE8)</f>
        <v>0</v>
      </c>
      <c r="CF9" s="12">
        <f>SUM(CF6:CF8)</f>
        <v>0</v>
      </c>
      <c r="CH9" s="6" t="s">
        <v>35</v>
      </c>
      <c r="CI9" s="11">
        <f>SUM(CI6:CI8)</f>
        <v>0</v>
      </c>
      <c r="CJ9" s="11">
        <f>SUM(CJ6:CJ8)</f>
        <v>0</v>
      </c>
      <c r="CK9" s="12">
        <f>SUM(CK6:CK8)</f>
        <v>0</v>
      </c>
      <c r="CM9" s="6" t="s">
        <v>35</v>
      </c>
      <c r="CN9" s="11">
        <f>SUM(CN6:CN8)</f>
        <v>0</v>
      </c>
      <c r="CO9" s="11">
        <f>SUM(CO6:CO8)</f>
        <v>0</v>
      </c>
      <c r="CP9" s="12">
        <f>SUM(CP6:CP8)</f>
        <v>0</v>
      </c>
      <c r="CR9" s="6" t="s">
        <v>35</v>
      </c>
      <c r="CS9" s="11">
        <f>SUM(CS6:CS8)</f>
        <v>0</v>
      </c>
      <c r="CT9" s="11">
        <f>SUM(CT6:CT8)</f>
        <v>0</v>
      </c>
      <c r="CU9" s="12">
        <f>SUM(CU6:CU8)</f>
        <v>0</v>
      </c>
      <c r="CW9" s="6" t="s">
        <v>35</v>
      </c>
      <c r="CX9" s="11">
        <f>SUM(CX6:CX8)</f>
        <v>0</v>
      </c>
      <c r="CY9" s="11">
        <f>SUM(CY6:CY8)</f>
        <v>0</v>
      </c>
      <c r="CZ9" s="12">
        <f>SUM(CZ6:CZ8)</f>
        <v>0</v>
      </c>
      <c r="DB9" s="6" t="s">
        <v>35</v>
      </c>
      <c r="DC9" s="11">
        <f>SUM(DC6:DC8)</f>
        <v>0</v>
      </c>
      <c r="DD9" s="11">
        <f>SUM(DD6:DD8)</f>
        <v>0</v>
      </c>
      <c r="DE9" s="12">
        <f>SUM(DE6:DE8)</f>
        <v>0</v>
      </c>
      <c r="DG9" s="6" t="s">
        <v>35</v>
      </c>
      <c r="DH9" s="11">
        <f>SUM(DH6:DH8)</f>
        <v>0</v>
      </c>
      <c r="DI9" s="11">
        <f>SUM(DI6:DI8)</f>
        <v>0</v>
      </c>
      <c r="DJ9" s="12">
        <f>SUM(DJ6:DJ8)</f>
        <v>0</v>
      </c>
      <c r="DL9" s="6" t="s">
        <v>35</v>
      </c>
      <c r="DM9" s="11">
        <f>SUM(DM6:DM8)</f>
        <v>0</v>
      </c>
      <c r="DN9" s="11">
        <f>SUM(DN6:DN8)</f>
        <v>0</v>
      </c>
      <c r="DO9" s="12">
        <f>SUM(DO6:DO8)</f>
        <v>0</v>
      </c>
      <c r="DQ9" s="6" t="s">
        <v>35</v>
      </c>
      <c r="DR9" s="11">
        <f>SUM(DR6:DR8)</f>
        <v>0</v>
      </c>
      <c r="DS9" s="11">
        <f>SUM(DS6:DS8)</f>
        <v>0</v>
      </c>
      <c r="DT9" s="12">
        <f>SUM(DT6:DT8)</f>
        <v>0</v>
      </c>
      <c r="DV9" s="6" t="s">
        <v>35</v>
      </c>
      <c r="DW9" s="11">
        <f>SUM(DW6:DW8)</f>
        <v>0</v>
      </c>
      <c r="DX9" s="11">
        <f>SUM(DX6:DX8)</f>
        <v>0</v>
      </c>
      <c r="DY9" s="12">
        <f>SUM(DY6:DY8)</f>
        <v>0</v>
      </c>
      <c r="EA9" s="6" t="s">
        <v>35</v>
      </c>
      <c r="EB9" s="11">
        <f>SUM(EB6:EB8)</f>
        <v>0</v>
      </c>
      <c r="EC9" s="11">
        <f>SUM(EC6:EC8)</f>
        <v>0</v>
      </c>
      <c r="ED9" s="12">
        <f>SUM(ED6:ED8)</f>
        <v>0</v>
      </c>
      <c r="EF9" s="6" t="s">
        <v>35</v>
      </c>
      <c r="EG9" s="11">
        <f>SUM(EG6:EG8)</f>
        <v>0</v>
      </c>
      <c r="EH9" s="11">
        <f>SUM(EH6:EH8)</f>
        <v>0</v>
      </c>
      <c r="EI9" s="12">
        <f>SUM(EI6:EI8)</f>
        <v>0</v>
      </c>
      <c r="EK9" s="6" t="s">
        <v>35</v>
      </c>
      <c r="EL9" s="11">
        <f>SUM(EL6:EL8)</f>
        <v>0</v>
      </c>
      <c r="EM9" s="11">
        <f>SUM(EM6:EM8)</f>
        <v>0</v>
      </c>
      <c r="EN9" s="12">
        <f>SUM(EN6:EN8)</f>
        <v>0</v>
      </c>
      <c r="EP9" s="6" t="s">
        <v>35</v>
      </c>
      <c r="EQ9" s="11">
        <f>SUM(EQ6:EQ8)</f>
        <v>0</v>
      </c>
      <c r="ER9" s="11">
        <f>SUM(ER6:ER8)</f>
        <v>0</v>
      </c>
      <c r="ES9" s="12">
        <f>SUM(ES6:ES8)</f>
        <v>0</v>
      </c>
      <c r="EU9" s="6" t="s">
        <v>35</v>
      </c>
      <c r="EV9" s="11">
        <f>SUM(EV6:EV8)</f>
        <v>0</v>
      </c>
      <c r="EW9" s="11">
        <f>SUM(EW6:EW8)</f>
        <v>0</v>
      </c>
      <c r="EX9" s="12">
        <f>SUM(EX6:EX8)</f>
        <v>0</v>
      </c>
      <c r="EZ9" s="6" t="s">
        <v>35</v>
      </c>
      <c r="FA9" s="11">
        <f>SUM(FA6:FA8)</f>
        <v>0</v>
      </c>
      <c r="FB9" s="11">
        <f>SUM(FB6:FB8)</f>
        <v>0</v>
      </c>
      <c r="FC9" s="12">
        <f>SUM(FC6:FC8)</f>
        <v>0</v>
      </c>
      <c r="FE9" s="6" t="s">
        <v>35</v>
      </c>
      <c r="FF9" s="11">
        <f>SUM(FF6:FF8)</f>
        <v>0</v>
      </c>
      <c r="FG9" s="11">
        <f>SUM(FG6:FG8)</f>
        <v>0</v>
      </c>
      <c r="FH9" s="12">
        <f>SUM(FH6:FH8)</f>
        <v>0</v>
      </c>
      <c r="FJ9" s="6" t="s">
        <v>35</v>
      </c>
      <c r="FK9" s="11">
        <f>SUM(FK6:FK8)</f>
        <v>0</v>
      </c>
      <c r="FL9" s="11">
        <f>SUM(FL6:FL8)</f>
        <v>0</v>
      </c>
      <c r="FM9" s="12">
        <f>SUM(FM6:FM8)</f>
        <v>0</v>
      </c>
      <c r="FO9" s="6" t="s">
        <v>35</v>
      </c>
      <c r="FP9" s="11">
        <f>SUM(FP6:FP8)</f>
        <v>0</v>
      </c>
      <c r="FQ9" s="11">
        <f>SUM(FQ6:FQ8)</f>
        <v>0</v>
      </c>
      <c r="FR9" s="12">
        <f>SUM(FR6:FR8)</f>
        <v>0</v>
      </c>
      <c r="FT9" s="6" t="s">
        <v>35</v>
      </c>
      <c r="FU9" s="11">
        <f>SUM(FU6:FU8)</f>
        <v>0</v>
      </c>
      <c r="FV9" s="11">
        <f>SUM(FV6:FV8)</f>
        <v>0</v>
      </c>
      <c r="FW9" s="12">
        <f>SUM(FW6:FW8)</f>
        <v>0</v>
      </c>
      <c r="FY9" s="6" t="s">
        <v>35</v>
      </c>
      <c r="FZ9" s="11">
        <f>SUM(FZ6:FZ8)</f>
        <v>0</v>
      </c>
      <c r="GA9" s="11">
        <f>SUM(GA6:GA8)</f>
        <v>0</v>
      </c>
      <c r="GB9" s="12">
        <f>SUM(GB6:GB8)</f>
        <v>0</v>
      </c>
      <c r="GD9" s="6" t="s">
        <v>35</v>
      </c>
      <c r="GE9" s="11">
        <f>SUM(GE6:GE8)</f>
        <v>0</v>
      </c>
      <c r="GF9" s="11">
        <f>SUM(GF6:GF8)</f>
        <v>0</v>
      </c>
      <c r="GG9" s="12">
        <f>SUM(GG6:GG8)</f>
        <v>0</v>
      </c>
      <c r="GI9" s="6" t="s">
        <v>35</v>
      </c>
      <c r="GJ9" s="11">
        <f>SUM(GJ6:GJ8)</f>
        <v>0</v>
      </c>
      <c r="GK9" s="11">
        <f>SUM(GK6:GK8)</f>
        <v>0</v>
      </c>
      <c r="GL9" s="12">
        <f>SUM(GL6:GL8)</f>
        <v>0</v>
      </c>
      <c r="GN9" s="6" t="s">
        <v>35</v>
      </c>
      <c r="GO9" s="11">
        <f>SUM(GO6:GO8)</f>
        <v>0</v>
      </c>
      <c r="GP9" s="11">
        <f>SUM(GP6:GP8)</f>
        <v>0</v>
      </c>
      <c r="GQ9" s="12">
        <f>SUM(GQ6:GQ8)</f>
        <v>0</v>
      </c>
      <c r="GS9" s="6" t="s">
        <v>35</v>
      </c>
      <c r="GT9" s="11">
        <f>SUM(GT6:GT8)</f>
        <v>0</v>
      </c>
      <c r="GU9" s="11">
        <f>SUM(GU6:GU8)</f>
        <v>0</v>
      </c>
      <c r="GV9" s="12">
        <f>SUM(GV6:GV8)</f>
        <v>0</v>
      </c>
      <c r="GX9" s="6" t="s">
        <v>35</v>
      </c>
      <c r="GY9" s="11">
        <f>SUM(GY6:GY8)</f>
        <v>0</v>
      </c>
      <c r="GZ9" s="11">
        <f>SUM(GZ6:GZ8)</f>
        <v>0</v>
      </c>
      <c r="HA9" s="12">
        <f>SUM(HA6:HA8)</f>
        <v>0</v>
      </c>
      <c r="HC9" s="6" t="s">
        <v>35</v>
      </c>
      <c r="HD9" s="11">
        <f>SUM(HD6:HD8)</f>
        <v>0</v>
      </c>
      <c r="HE9" s="11">
        <f>SUM(HE6:HE8)</f>
        <v>0</v>
      </c>
      <c r="HF9" s="12">
        <f>SUM(HF6:HF8)</f>
        <v>0</v>
      </c>
      <c r="HH9" s="6" t="s">
        <v>35</v>
      </c>
      <c r="HI9" s="11">
        <f>SUM(HI6:HI8)</f>
        <v>0</v>
      </c>
      <c r="HJ9" s="11">
        <f>SUM(HJ6:HJ8)</f>
        <v>0</v>
      </c>
      <c r="HK9" s="12">
        <f>SUM(HK6:HK8)</f>
        <v>0</v>
      </c>
      <c r="HM9" s="6" t="s">
        <v>35</v>
      </c>
      <c r="HN9" s="11">
        <f>SUM(HN6:HN8)</f>
        <v>0</v>
      </c>
      <c r="HO9" s="11">
        <f>SUM(HO6:HO8)</f>
        <v>0</v>
      </c>
      <c r="HP9" s="12">
        <f>SUM(HP6:HP8)</f>
        <v>0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36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36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36</v>
      </c>
      <c r="L11" s="9">
        <f>L3+L9</f>
        <v>0</v>
      </c>
      <c r="M11" s="9">
        <f>L11+M9</f>
        <v>0</v>
      </c>
      <c r="N11" s="10">
        <f>M11+N9</f>
        <v>0</v>
      </c>
      <c r="P11" s="7" t="s">
        <v>36</v>
      </c>
      <c r="Q11" s="9">
        <f>Q3+Q9</f>
        <v>0</v>
      </c>
      <c r="R11" s="9">
        <f>Q11+R9</f>
        <v>0</v>
      </c>
      <c r="S11" s="10">
        <f>R11+S9</f>
        <v>0</v>
      </c>
      <c r="U11" s="7" t="s">
        <v>36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36</v>
      </c>
      <c r="AA11" s="9">
        <f>AA3+AA9</f>
        <v>0</v>
      </c>
      <c r="AB11" s="9">
        <f>AA11+AB9</f>
        <v>0</v>
      </c>
      <c r="AC11" s="10">
        <f>AB11+AC9</f>
        <v>0</v>
      </c>
      <c r="AE11" s="7" t="s">
        <v>36</v>
      </c>
      <c r="AF11" s="9">
        <f>AF3+AF9</f>
        <v>0</v>
      </c>
      <c r="AG11" s="9">
        <f>AF11+AG9</f>
        <v>0</v>
      </c>
      <c r="AH11" s="10">
        <f>AG11+AH9</f>
        <v>0</v>
      </c>
      <c r="AJ11" s="7" t="s">
        <v>36</v>
      </c>
      <c r="AK11" s="9">
        <f>AK3+AK9</f>
        <v>0</v>
      </c>
      <c r="AL11" s="9">
        <f>AK11+AL9</f>
        <v>0</v>
      </c>
      <c r="AM11" s="10">
        <f>AL11+AM9</f>
        <v>0</v>
      </c>
      <c r="AO11" s="7" t="s">
        <v>36</v>
      </c>
      <c r="AP11" s="9">
        <f>AP3+AP9</f>
        <v>0</v>
      </c>
      <c r="AQ11" s="9">
        <f>AP11+AQ9</f>
        <v>0</v>
      </c>
      <c r="AR11" s="10">
        <f>AQ11+AR9</f>
        <v>0</v>
      </c>
      <c r="AT11" s="7" t="s">
        <v>36</v>
      </c>
      <c r="AU11" s="9">
        <f>AU3+AU9</f>
        <v>0</v>
      </c>
      <c r="AV11" s="9">
        <f>AU11+AV9</f>
        <v>0</v>
      </c>
      <c r="AW11" s="10">
        <f>AV11+AW9</f>
        <v>0</v>
      </c>
      <c r="AY11" s="7" t="s">
        <v>36</v>
      </c>
      <c r="AZ11" s="9">
        <f>AZ3+AZ9</f>
        <v>0</v>
      </c>
      <c r="BA11" s="9">
        <f>AZ11+BA9</f>
        <v>0</v>
      </c>
      <c r="BB11" s="10">
        <f>BA11+BB9</f>
        <v>0</v>
      </c>
      <c r="BD11" s="7" t="s">
        <v>36</v>
      </c>
      <c r="BE11" s="9">
        <f>BE3+BE9</f>
        <v>0</v>
      </c>
      <c r="BF11" s="9">
        <f>BE11+BF9</f>
        <v>0</v>
      </c>
      <c r="BG11" s="10">
        <f>BF11+BG9</f>
        <v>0</v>
      </c>
      <c r="BI11" s="7" t="s">
        <v>36</v>
      </c>
      <c r="BJ11" s="9">
        <f>BJ3+BJ9</f>
        <v>0</v>
      </c>
      <c r="BK11" s="9">
        <f>BJ11+BK9</f>
        <v>0</v>
      </c>
      <c r="BL11" s="10">
        <f>BK11+BL9</f>
        <v>0</v>
      </c>
      <c r="BN11" s="7" t="s">
        <v>36</v>
      </c>
      <c r="BO11" s="9">
        <f>BO3+BO9</f>
        <v>0</v>
      </c>
      <c r="BP11" s="9">
        <f>BO11+BP9</f>
        <v>0</v>
      </c>
      <c r="BQ11" s="10">
        <f>BP11+BQ9</f>
        <v>0</v>
      </c>
      <c r="BS11" s="7" t="s">
        <v>36</v>
      </c>
      <c r="BT11" s="9">
        <f>BT3+BT9</f>
        <v>0</v>
      </c>
      <c r="BU11" s="9">
        <f>BT11+BU9</f>
        <v>0</v>
      </c>
      <c r="BV11" s="10">
        <f>BU11+BV9</f>
        <v>0</v>
      </c>
      <c r="BX11" s="7" t="s">
        <v>36</v>
      </c>
      <c r="BY11" s="9">
        <f>BY3+BY9</f>
        <v>0</v>
      </c>
      <c r="BZ11" s="9">
        <f>BY11+BZ9</f>
        <v>0</v>
      </c>
      <c r="CA11" s="10">
        <f>BZ11+CA9</f>
        <v>0</v>
      </c>
      <c r="CC11" s="7" t="s">
        <v>36</v>
      </c>
      <c r="CD11" s="9">
        <f>CD3+CD9</f>
        <v>0</v>
      </c>
      <c r="CE11" s="9">
        <f>CD11+CE9</f>
        <v>0</v>
      </c>
      <c r="CF11" s="10">
        <f>CE11+CF9</f>
        <v>0</v>
      </c>
      <c r="CH11" s="7" t="s">
        <v>36</v>
      </c>
      <c r="CI11" s="9">
        <f>CI3+CI9</f>
        <v>0</v>
      </c>
      <c r="CJ11" s="9">
        <f>CI11+CJ9</f>
        <v>0</v>
      </c>
      <c r="CK11" s="10">
        <f>CJ11+CK9</f>
        <v>0</v>
      </c>
      <c r="CM11" s="7" t="s">
        <v>36</v>
      </c>
      <c r="CN11" s="9">
        <f>CN3+CN9</f>
        <v>0</v>
      </c>
      <c r="CO11" s="9">
        <f>CN11+CO9</f>
        <v>0</v>
      </c>
      <c r="CP11" s="10">
        <f>CO11+CP9</f>
        <v>0</v>
      </c>
      <c r="CR11" s="7" t="s">
        <v>36</v>
      </c>
      <c r="CS11" s="9">
        <f>CS3+CS9</f>
        <v>0</v>
      </c>
      <c r="CT11" s="9">
        <f>CS11+CT9</f>
        <v>0</v>
      </c>
      <c r="CU11" s="10">
        <f>CT11+CU9</f>
        <v>0</v>
      </c>
      <c r="CW11" s="7" t="s">
        <v>36</v>
      </c>
      <c r="CX11" s="9">
        <f>CX3+CX9</f>
        <v>0</v>
      </c>
      <c r="CY11" s="9">
        <f>CX11+CY9</f>
        <v>0</v>
      </c>
      <c r="CZ11" s="10">
        <f>CY11+CZ9</f>
        <v>0</v>
      </c>
      <c r="DB11" s="7" t="s">
        <v>36</v>
      </c>
      <c r="DC11" s="9">
        <f>DC3+DC9</f>
        <v>0</v>
      </c>
      <c r="DD11" s="9">
        <f>DC11+DD9</f>
        <v>0</v>
      </c>
      <c r="DE11" s="10">
        <f>DD11+DE9</f>
        <v>0</v>
      </c>
      <c r="DG11" s="7" t="s">
        <v>36</v>
      </c>
      <c r="DH11" s="9">
        <f>DH3+DH9</f>
        <v>0</v>
      </c>
      <c r="DI11" s="9">
        <f>DH11+DI9</f>
        <v>0</v>
      </c>
      <c r="DJ11" s="10">
        <f>DI11+DJ9</f>
        <v>0</v>
      </c>
      <c r="DL11" s="7" t="s">
        <v>36</v>
      </c>
      <c r="DM11" s="9">
        <f>DM3+DM9</f>
        <v>0</v>
      </c>
      <c r="DN11" s="9">
        <f>DM11+DN9</f>
        <v>0</v>
      </c>
      <c r="DO11" s="10">
        <f>DN11+DO9</f>
        <v>0</v>
      </c>
      <c r="DQ11" s="7" t="s">
        <v>36</v>
      </c>
      <c r="DR11" s="9">
        <f>DR3+DR9</f>
        <v>0</v>
      </c>
      <c r="DS11" s="9">
        <f>DR11+DS9</f>
        <v>0</v>
      </c>
      <c r="DT11" s="10">
        <f>DS11+DT9</f>
        <v>0</v>
      </c>
      <c r="DV11" s="7" t="s">
        <v>36</v>
      </c>
      <c r="DW11" s="9">
        <f>DW3+DW9</f>
        <v>0</v>
      </c>
      <c r="DX11" s="9">
        <f>DW11+DX9</f>
        <v>0</v>
      </c>
      <c r="DY11" s="10">
        <f>DX11+DY9</f>
        <v>0</v>
      </c>
      <c r="EA11" s="7" t="s">
        <v>36</v>
      </c>
      <c r="EB11" s="9">
        <f>EB3+EB9</f>
        <v>0</v>
      </c>
      <c r="EC11" s="9">
        <f>EB11+EC9</f>
        <v>0</v>
      </c>
      <c r="ED11" s="10">
        <f>EC11+ED9</f>
        <v>0</v>
      </c>
      <c r="EF11" s="7" t="s">
        <v>36</v>
      </c>
      <c r="EG11" s="9">
        <f>EG3+EG9</f>
        <v>0</v>
      </c>
      <c r="EH11" s="9">
        <f>EG11+EH9</f>
        <v>0</v>
      </c>
      <c r="EI11" s="10">
        <f>EH11+EI9</f>
        <v>0</v>
      </c>
      <c r="EK11" s="7" t="s">
        <v>36</v>
      </c>
      <c r="EL11" s="9">
        <f>EL3+EL9</f>
        <v>0</v>
      </c>
      <c r="EM11" s="9">
        <f>EL11+EM9</f>
        <v>0</v>
      </c>
      <c r="EN11" s="10">
        <f>EM11+EN9</f>
        <v>0</v>
      </c>
      <c r="EP11" s="7" t="s">
        <v>36</v>
      </c>
      <c r="EQ11" s="9">
        <f>EQ3+EQ9</f>
        <v>0</v>
      </c>
      <c r="ER11" s="9">
        <f>EQ11+ER9</f>
        <v>0</v>
      </c>
      <c r="ES11" s="10">
        <f>ER11+ES9</f>
        <v>0</v>
      </c>
      <c r="EU11" s="7" t="s">
        <v>36</v>
      </c>
      <c r="EV11" s="9">
        <f>EV3+EV9</f>
        <v>0</v>
      </c>
      <c r="EW11" s="9">
        <f>EV11+EW9</f>
        <v>0</v>
      </c>
      <c r="EX11" s="10">
        <f>EW11+EX9</f>
        <v>0</v>
      </c>
      <c r="EZ11" s="7" t="s">
        <v>36</v>
      </c>
      <c r="FA11" s="9">
        <f>FA3+FA9</f>
        <v>0</v>
      </c>
      <c r="FB11" s="9">
        <f>FA11+FB9</f>
        <v>0</v>
      </c>
      <c r="FC11" s="10">
        <f>FB11+FC9</f>
        <v>0</v>
      </c>
      <c r="FE11" s="7" t="s">
        <v>36</v>
      </c>
      <c r="FF11" s="9">
        <f>FF3+FF9</f>
        <v>0</v>
      </c>
      <c r="FG11" s="9">
        <f>FF11+FG9</f>
        <v>0</v>
      </c>
      <c r="FH11" s="10">
        <f>FG11+FH9</f>
        <v>0</v>
      </c>
      <c r="FJ11" s="7" t="s">
        <v>36</v>
      </c>
      <c r="FK11" s="9">
        <f>FK3+FK9</f>
        <v>0</v>
      </c>
      <c r="FL11" s="9">
        <f>FK11+FL9</f>
        <v>0</v>
      </c>
      <c r="FM11" s="10">
        <f>FL11+FM9</f>
        <v>0</v>
      </c>
      <c r="FO11" s="7" t="s">
        <v>36</v>
      </c>
      <c r="FP11" s="9">
        <f>FP3+FP9</f>
        <v>0</v>
      </c>
      <c r="FQ11" s="9">
        <f>FP11+FQ9</f>
        <v>0</v>
      </c>
      <c r="FR11" s="10">
        <f>FQ11+FR9</f>
        <v>0</v>
      </c>
      <c r="FT11" s="7" t="s">
        <v>36</v>
      </c>
      <c r="FU11" s="9">
        <f>FU3+FU9</f>
        <v>0</v>
      </c>
      <c r="FV11" s="9">
        <f>FU11+FV9</f>
        <v>0</v>
      </c>
      <c r="FW11" s="10">
        <f>FV11+FW9</f>
        <v>0</v>
      </c>
      <c r="FY11" s="7" t="s">
        <v>36</v>
      </c>
      <c r="FZ11" s="9">
        <f>FZ3+FZ9</f>
        <v>0</v>
      </c>
      <c r="GA11" s="9">
        <f>FZ11+GA9</f>
        <v>0</v>
      </c>
      <c r="GB11" s="10">
        <f>GA11+GB9</f>
        <v>0</v>
      </c>
      <c r="GD11" s="7" t="s">
        <v>36</v>
      </c>
      <c r="GE11" s="9">
        <f>GE3+GE9</f>
        <v>0</v>
      </c>
      <c r="GF11" s="9">
        <f>GE11+GF9</f>
        <v>0</v>
      </c>
      <c r="GG11" s="10">
        <f>GF11+GG9</f>
        <v>0</v>
      </c>
      <c r="GI11" s="7" t="s">
        <v>36</v>
      </c>
      <c r="GJ11" s="9">
        <f>GJ3+GJ9</f>
        <v>0</v>
      </c>
      <c r="GK11" s="9">
        <f>GJ11+GK9</f>
        <v>0</v>
      </c>
      <c r="GL11" s="10">
        <f>GK11+GL9</f>
        <v>0</v>
      </c>
      <c r="GN11" s="7" t="s">
        <v>36</v>
      </c>
      <c r="GO11" s="9">
        <f>GO3+GO9</f>
        <v>0</v>
      </c>
      <c r="GP11" s="9">
        <f>GO11+GP9</f>
        <v>0</v>
      </c>
      <c r="GQ11" s="10">
        <f>GP11+GQ9</f>
        <v>0</v>
      </c>
      <c r="GS11" s="7" t="s">
        <v>36</v>
      </c>
      <c r="GT11" s="9">
        <f>GT3+GT9</f>
        <v>0</v>
      </c>
      <c r="GU11" s="9">
        <f>GT11+GU9</f>
        <v>0</v>
      </c>
      <c r="GV11" s="10">
        <f>GU11+GV9</f>
        <v>0</v>
      </c>
      <c r="GX11" s="7" t="s">
        <v>36</v>
      </c>
      <c r="GY11" s="9">
        <f>GY3+GY9</f>
        <v>0</v>
      </c>
      <c r="GZ11" s="9">
        <f>GY11+GZ9</f>
        <v>0</v>
      </c>
      <c r="HA11" s="10">
        <f>GZ11+HA9</f>
        <v>0</v>
      </c>
      <c r="HC11" s="7" t="s">
        <v>36</v>
      </c>
      <c r="HD11" s="9">
        <f>HD3+HD9</f>
        <v>0</v>
      </c>
      <c r="HE11" s="9">
        <f>HD11+HE9</f>
        <v>0</v>
      </c>
      <c r="HF11" s="10">
        <f>HE11+HF9</f>
        <v>0</v>
      </c>
      <c r="HH11" s="7" t="s">
        <v>36</v>
      </c>
      <c r="HI11" s="9">
        <f>HI3+HI9</f>
        <v>0</v>
      </c>
      <c r="HJ11" s="9">
        <f>HI11+HJ9</f>
        <v>0</v>
      </c>
      <c r="HK11" s="10">
        <f>HJ11+HK9</f>
        <v>0</v>
      </c>
      <c r="HM11" s="7" t="s">
        <v>36</v>
      </c>
      <c r="HN11" s="9">
        <f>HN3+HN9</f>
        <v>0</v>
      </c>
      <c r="HO11" s="9">
        <f>HN11+HO9</f>
        <v>0</v>
      </c>
      <c r="HP11" s="10">
        <f>HO11+HP9</f>
        <v>0</v>
      </c>
    </row>
    <row r="12" spans="1:224" ht="29.45" customHeight="1" thickBot="1" x14ac:dyDescent="0.3">
      <c r="A12" s="8" t="s">
        <v>37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37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37</v>
      </c>
      <c r="L12" s="14" t="e">
        <f>(L11-L3)/L3</f>
        <v>#DIV/0!</v>
      </c>
      <c r="M12" s="14" t="e">
        <f>(M11-L11)/L11</f>
        <v>#DIV/0!</v>
      </c>
      <c r="N12" s="15" t="e">
        <f>(N11-M11)/M11</f>
        <v>#DIV/0!</v>
      </c>
      <c r="P12" s="8" t="s">
        <v>37</v>
      </c>
      <c r="Q12" s="14" t="e">
        <f>(Q11-Q3)/Q3</f>
        <v>#DIV/0!</v>
      </c>
      <c r="R12" s="14" t="e">
        <f>(R11-Q11)/Q11</f>
        <v>#DIV/0!</v>
      </c>
      <c r="S12" s="15" t="e">
        <f>(S11-R11)/R11</f>
        <v>#DIV/0!</v>
      </c>
      <c r="U12" s="8" t="s">
        <v>37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37</v>
      </c>
      <c r="AA12" s="14" t="e">
        <f>(AA11-AA3)/AA3</f>
        <v>#DIV/0!</v>
      </c>
      <c r="AB12" s="14" t="e">
        <f>(AB11-AA11)/AA11</f>
        <v>#DIV/0!</v>
      </c>
      <c r="AC12" s="15" t="e">
        <f>(AC11-AB11)/AB11</f>
        <v>#DIV/0!</v>
      </c>
      <c r="AE12" s="8" t="s">
        <v>37</v>
      </c>
      <c r="AF12" s="14" t="e">
        <f>(AF11-AF3)/AF3</f>
        <v>#DIV/0!</v>
      </c>
      <c r="AG12" s="14" t="e">
        <f>(AG11-AF11)/AF11</f>
        <v>#DIV/0!</v>
      </c>
      <c r="AH12" s="15" t="e">
        <f>(AH11-AG11)/AG11</f>
        <v>#DIV/0!</v>
      </c>
      <c r="AJ12" s="8" t="s">
        <v>37</v>
      </c>
      <c r="AK12" s="14" t="e">
        <f>(AK11-AK3)/AK3</f>
        <v>#DIV/0!</v>
      </c>
      <c r="AL12" s="14" t="e">
        <f>(AL11-AK11)/AK11</f>
        <v>#DIV/0!</v>
      </c>
      <c r="AM12" s="15" t="e">
        <f>(AM11-AL11)/AL11</f>
        <v>#DIV/0!</v>
      </c>
      <c r="AO12" s="8" t="s">
        <v>37</v>
      </c>
      <c r="AP12" s="14" t="e">
        <f>(AP11-AP3)/AP3</f>
        <v>#DIV/0!</v>
      </c>
      <c r="AQ12" s="14" t="e">
        <f>(AQ11-AP11)/AP11</f>
        <v>#DIV/0!</v>
      </c>
      <c r="AR12" s="15" t="e">
        <f>(AR11-AQ11)/AQ11</f>
        <v>#DIV/0!</v>
      </c>
      <c r="AT12" s="8" t="s">
        <v>37</v>
      </c>
      <c r="AU12" s="14" t="e">
        <f>(AU11-AU3)/AU3</f>
        <v>#DIV/0!</v>
      </c>
      <c r="AV12" s="14" t="e">
        <f>(AV11-AU11)/AU11</f>
        <v>#DIV/0!</v>
      </c>
      <c r="AW12" s="15" t="e">
        <f>(AW11-AV11)/AV11</f>
        <v>#DIV/0!</v>
      </c>
      <c r="AY12" s="8" t="s">
        <v>37</v>
      </c>
      <c r="AZ12" s="14" t="e">
        <f>(AZ11-AZ3)/AZ3</f>
        <v>#DIV/0!</v>
      </c>
      <c r="BA12" s="14" t="e">
        <f>(BA11-AZ11)/AZ11</f>
        <v>#DIV/0!</v>
      </c>
      <c r="BB12" s="15" t="e">
        <f>(BB11-BA11)/BA11</f>
        <v>#DIV/0!</v>
      </c>
      <c r="BD12" s="8" t="s">
        <v>37</v>
      </c>
      <c r="BE12" s="14" t="e">
        <f>(BE11-BE3)/BE3</f>
        <v>#DIV/0!</v>
      </c>
      <c r="BF12" s="14" t="e">
        <f>(BF11-BE11)/BE11</f>
        <v>#DIV/0!</v>
      </c>
      <c r="BG12" s="15" t="e">
        <f>(BG11-BF11)/BF11</f>
        <v>#DIV/0!</v>
      </c>
      <c r="BI12" s="8" t="s">
        <v>37</v>
      </c>
      <c r="BJ12" s="14" t="e">
        <f>(BJ11-BJ3)/BJ3</f>
        <v>#DIV/0!</v>
      </c>
      <c r="BK12" s="14" t="e">
        <f>(BK11-BJ11)/BJ11</f>
        <v>#DIV/0!</v>
      </c>
      <c r="BL12" s="15" t="e">
        <f>(BL11-BK11)/BK11</f>
        <v>#DIV/0!</v>
      </c>
      <c r="BN12" s="8" t="s">
        <v>37</v>
      </c>
      <c r="BO12" s="14" t="e">
        <f>(BO11-BO3)/BO3</f>
        <v>#DIV/0!</v>
      </c>
      <c r="BP12" s="14" t="e">
        <f>(BP11-BO11)/BO11</f>
        <v>#DIV/0!</v>
      </c>
      <c r="BQ12" s="15" t="e">
        <f>(BQ11-BP11)/BP11</f>
        <v>#DIV/0!</v>
      </c>
      <c r="BS12" s="8" t="s">
        <v>37</v>
      </c>
      <c r="BT12" s="14" t="e">
        <f>(BT11-BT3)/BT3</f>
        <v>#DIV/0!</v>
      </c>
      <c r="BU12" s="14" t="e">
        <f>(BU11-BT11)/BT11</f>
        <v>#DIV/0!</v>
      </c>
      <c r="BV12" s="15" t="e">
        <f>(BV11-BU11)/BU11</f>
        <v>#DIV/0!</v>
      </c>
      <c r="BX12" s="8" t="s">
        <v>37</v>
      </c>
      <c r="BY12" s="14" t="e">
        <f>(BY11-BY3)/BY3</f>
        <v>#DIV/0!</v>
      </c>
      <c r="BZ12" s="14" t="e">
        <f>(BZ11-BY11)/BY11</f>
        <v>#DIV/0!</v>
      </c>
      <c r="CA12" s="15" t="e">
        <f>(CA11-BZ11)/BZ11</f>
        <v>#DIV/0!</v>
      </c>
      <c r="CC12" s="8" t="s">
        <v>37</v>
      </c>
      <c r="CD12" s="14" t="e">
        <f>(CD11-CD3)/CD3</f>
        <v>#DIV/0!</v>
      </c>
      <c r="CE12" s="14" t="e">
        <f>(CE11-CD11)/CD11</f>
        <v>#DIV/0!</v>
      </c>
      <c r="CF12" s="15" t="e">
        <f>(CF11-CE11)/CE11</f>
        <v>#DIV/0!</v>
      </c>
      <c r="CH12" s="8" t="s">
        <v>37</v>
      </c>
      <c r="CI12" s="14" t="e">
        <f>(CI11-CI3)/CI3</f>
        <v>#DIV/0!</v>
      </c>
      <c r="CJ12" s="14" t="e">
        <f>(CJ11-CI11)/CI11</f>
        <v>#DIV/0!</v>
      </c>
      <c r="CK12" s="15" t="e">
        <f>(CK11-CJ11)/CJ11</f>
        <v>#DIV/0!</v>
      </c>
      <c r="CM12" s="8" t="s">
        <v>37</v>
      </c>
      <c r="CN12" s="14" t="e">
        <f>(CN11-CN3)/CN3</f>
        <v>#DIV/0!</v>
      </c>
      <c r="CO12" s="14" t="e">
        <f>(CO11-CN11)/CN11</f>
        <v>#DIV/0!</v>
      </c>
      <c r="CP12" s="15" t="e">
        <f>(CP11-CO11)/CO11</f>
        <v>#DIV/0!</v>
      </c>
      <c r="CR12" s="8" t="s">
        <v>37</v>
      </c>
      <c r="CS12" s="14" t="e">
        <f>(CS11-CS3)/CS3</f>
        <v>#DIV/0!</v>
      </c>
      <c r="CT12" s="14" t="e">
        <f>(CT11-CS11)/CS11</f>
        <v>#DIV/0!</v>
      </c>
      <c r="CU12" s="15" t="e">
        <f>(CU11-CT11)/CT11</f>
        <v>#DIV/0!</v>
      </c>
      <c r="CW12" s="8" t="s">
        <v>37</v>
      </c>
      <c r="CX12" s="14" t="e">
        <f>(CX11-CX3)/CX3</f>
        <v>#DIV/0!</v>
      </c>
      <c r="CY12" s="14" t="e">
        <f>(CY11-CX11)/CX11</f>
        <v>#DIV/0!</v>
      </c>
      <c r="CZ12" s="15" t="e">
        <f>(CZ11-CY11)/CY11</f>
        <v>#DIV/0!</v>
      </c>
      <c r="DB12" s="8" t="s">
        <v>37</v>
      </c>
      <c r="DC12" s="14" t="e">
        <f>(DC11-DC3)/DC3</f>
        <v>#DIV/0!</v>
      </c>
      <c r="DD12" s="14" t="e">
        <f>(DD11-DC11)/DC11</f>
        <v>#DIV/0!</v>
      </c>
      <c r="DE12" s="15" t="e">
        <f>(DE11-DD11)/DD11</f>
        <v>#DIV/0!</v>
      </c>
      <c r="DG12" s="8" t="s">
        <v>37</v>
      </c>
      <c r="DH12" s="14" t="e">
        <f>(DH11-DH3)/DH3</f>
        <v>#DIV/0!</v>
      </c>
      <c r="DI12" s="14" t="e">
        <f>(DI11-DH11)/DH11</f>
        <v>#DIV/0!</v>
      </c>
      <c r="DJ12" s="15" t="e">
        <f>(DJ11-DI11)/DI11</f>
        <v>#DIV/0!</v>
      </c>
      <c r="DL12" s="8" t="s">
        <v>37</v>
      </c>
      <c r="DM12" s="14" t="e">
        <f>(DM11-DM3)/DM3</f>
        <v>#DIV/0!</v>
      </c>
      <c r="DN12" s="14" t="e">
        <f>(DN11-DM11)/DM11</f>
        <v>#DIV/0!</v>
      </c>
      <c r="DO12" s="15" t="e">
        <f>(DO11-DN11)/DN11</f>
        <v>#DIV/0!</v>
      </c>
      <c r="DQ12" s="8" t="s">
        <v>37</v>
      </c>
      <c r="DR12" s="14" t="e">
        <f>(DR11-DR3)/DR3</f>
        <v>#DIV/0!</v>
      </c>
      <c r="DS12" s="14" t="e">
        <f>(DS11-DR11)/DR11</f>
        <v>#DIV/0!</v>
      </c>
      <c r="DT12" s="15" t="e">
        <f>(DT11-DS11)/DS11</f>
        <v>#DIV/0!</v>
      </c>
      <c r="DV12" s="8" t="s">
        <v>37</v>
      </c>
      <c r="DW12" s="14" t="e">
        <f>(DW11-DW3)/DW3</f>
        <v>#DIV/0!</v>
      </c>
      <c r="DX12" s="14" t="e">
        <f>(DX11-DW11)/DW11</f>
        <v>#DIV/0!</v>
      </c>
      <c r="DY12" s="15" t="e">
        <f>(DY11-DX11)/DX11</f>
        <v>#DIV/0!</v>
      </c>
      <c r="EA12" s="8" t="s">
        <v>37</v>
      </c>
      <c r="EB12" s="14" t="e">
        <f>(EB11-EB3)/EB3</f>
        <v>#DIV/0!</v>
      </c>
      <c r="EC12" s="14" t="e">
        <f>(EC11-EB11)/EB11</f>
        <v>#DIV/0!</v>
      </c>
      <c r="ED12" s="15" t="e">
        <f>(ED11-EC11)/EC11</f>
        <v>#DIV/0!</v>
      </c>
      <c r="EF12" s="8" t="s">
        <v>37</v>
      </c>
      <c r="EG12" s="14" t="e">
        <f>(EG11-EG3)/EG3</f>
        <v>#DIV/0!</v>
      </c>
      <c r="EH12" s="14" t="e">
        <f>(EH11-EG11)/EG11</f>
        <v>#DIV/0!</v>
      </c>
      <c r="EI12" s="15" t="e">
        <f>(EI11-EH11)/EH11</f>
        <v>#DIV/0!</v>
      </c>
      <c r="EK12" s="8" t="s">
        <v>37</v>
      </c>
      <c r="EL12" s="14" t="e">
        <f>(EL11-EL3)/EL3</f>
        <v>#DIV/0!</v>
      </c>
      <c r="EM12" s="14" t="e">
        <f>(EM11-EL11)/EL11</f>
        <v>#DIV/0!</v>
      </c>
      <c r="EN12" s="15" t="e">
        <f>(EN11-EM11)/EM11</f>
        <v>#DIV/0!</v>
      </c>
      <c r="EP12" s="8" t="s">
        <v>37</v>
      </c>
      <c r="EQ12" s="14" t="e">
        <f>(EQ11-EQ3)/EQ3</f>
        <v>#DIV/0!</v>
      </c>
      <c r="ER12" s="14" t="e">
        <f>(ER11-EQ11)/EQ11</f>
        <v>#DIV/0!</v>
      </c>
      <c r="ES12" s="15" t="e">
        <f>(ES11-ER11)/ER11</f>
        <v>#DIV/0!</v>
      </c>
      <c r="EU12" s="8" t="s">
        <v>37</v>
      </c>
      <c r="EV12" s="14" t="e">
        <f>(EV11-EV3)/EV3</f>
        <v>#DIV/0!</v>
      </c>
      <c r="EW12" s="14" t="e">
        <f>(EW11-EV11)/EV11</f>
        <v>#DIV/0!</v>
      </c>
      <c r="EX12" s="15" t="e">
        <f>(EX11-EW11)/EW11</f>
        <v>#DIV/0!</v>
      </c>
      <c r="EZ12" s="8" t="s">
        <v>37</v>
      </c>
      <c r="FA12" s="14" t="e">
        <f>(FA11-FA3)/FA3</f>
        <v>#DIV/0!</v>
      </c>
      <c r="FB12" s="14" t="e">
        <f>(FB11-FA11)/FA11</f>
        <v>#DIV/0!</v>
      </c>
      <c r="FC12" s="15" t="e">
        <f>(FC11-FB11)/FB11</f>
        <v>#DIV/0!</v>
      </c>
      <c r="FE12" s="8" t="s">
        <v>37</v>
      </c>
      <c r="FF12" s="14" t="e">
        <f>(FF11-FF3)/FF3</f>
        <v>#DIV/0!</v>
      </c>
      <c r="FG12" s="14" t="e">
        <f>(FG11-FF11)/FF11</f>
        <v>#DIV/0!</v>
      </c>
      <c r="FH12" s="15" t="e">
        <f>(FH11-FG11)/FG11</f>
        <v>#DIV/0!</v>
      </c>
      <c r="FJ12" s="8" t="s">
        <v>37</v>
      </c>
      <c r="FK12" s="14" t="e">
        <f>(FK11-FK3)/FK3</f>
        <v>#DIV/0!</v>
      </c>
      <c r="FL12" s="14" t="e">
        <f>(FL11-FK11)/FK11</f>
        <v>#DIV/0!</v>
      </c>
      <c r="FM12" s="15" t="e">
        <f>(FM11-FL11)/FL11</f>
        <v>#DIV/0!</v>
      </c>
      <c r="FO12" s="8" t="s">
        <v>37</v>
      </c>
      <c r="FP12" s="14" t="e">
        <f>(FP11-FP3)/FP3</f>
        <v>#DIV/0!</v>
      </c>
      <c r="FQ12" s="14" t="e">
        <f>(FQ11-FP11)/FP11</f>
        <v>#DIV/0!</v>
      </c>
      <c r="FR12" s="15" t="e">
        <f>(FR11-FQ11)/FQ11</f>
        <v>#DIV/0!</v>
      </c>
      <c r="FT12" s="8" t="s">
        <v>37</v>
      </c>
      <c r="FU12" s="14" t="e">
        <f>(FU11-FU3)/FU3</f>
        <v>#DIV/0!</v>
      </c>
      <c r="FV12" s="14" t="e">
        <f>(FV11-FU11)/FU11</f>
        <v>#DIV/0!</v>
      </c>
      <c r="FW12" s="15" t="e">
        <f>(FW11-FV11)/FV11</f>
        <v>#DIV/0!</v>
      </c>
      <c r="FY12" s="8" t="s">
        <v>37</v>
      </c>
      <c r="FZ12" s="14" t="e">
        <f>(FZ11-FZ3)/FZ3</f>
        <v>#DIV/0!</v>
      </c>
      <c r="GA12" s="14" t="e">
        <f>(GA11-FZ11)/FZ11</f>
        <v>#DIV/0!</v>
      </c>
      <c r="GB12" s="15" t="e">
        <f>(GB11-GA11)/GA11</f>
        <v>#DIV/0!</v>
      </c>
      <c r="GD12" s="8" t="s">
        <v>37</v>
      </c>
      <c r="GE12" s="14" t="e">
        <f>(GE11-GE3)/GE3</f>
        <v>#DIV/0!</v>
      </c>
      <c r="GF12" s="14" t="e">
        <f>(GF11-GE11)/GE11</f>
        <v>#DIV/0!</v>
      </c>
      <c r="GG12" s="15" t="e">
        <f>(GG11-GF11)/GF11</f>
        <v>#DIV/0!</v>
      </c>
      <c r="GI12" s="8" t="s">
        <v>37</v>
      </c>
      <c r="GJ12" s="14" t="e">
        <f>(GJ11-GJ3)/GJ3</f>
        <v>#DIV/0!</v>
      </c>
      <c r="GK12" s="14" t="e">
        <f>(GK11-GJ11)/GJ11</f>
        <v>#DIV/0!</v>
      </c>
      <c r="GL12" s="15" t="e">
        <f>(GL11-GK11)/GK11</f>
        <v>#DIV/0!</v>
      </c>
      <c r="GN12" s="8" t="s">
        <v>37</v>
      </c>
      <c r="GO12" s="14" t="e">
        <f>(GO11-GO3)/GO3</f>
        <v>#DIV/0!</v>
      </c>
      <c r="GP12" s="14" t="e">
        <f>(GP11-GO11)/GO11</f>
        <v>#DIV/0!</v>
      </c>
      <c r="GQ12" s="15" t="e">
        <f>(GQ11-GP11)/GP11</f>
        <v>#DIV/0!</v>
      </c>
      <c r="GS12" s="8" t="s">
        <v>37</v>
      </c>
      <c r="GT12" s="14" t="e">
        <f>(GT11-GT3)/GT3</f>
        <v>#DIV/0!</v>
      </c>
      <c r="GU12" s="14" t="e">
        <f>(GU11-GT11)/GT11</f>
        <v>#DIV/0!</v>
      </c>
      <c r="GV12" s="15" t="e">
        <f>(GV11-GU11)/GU11</f>
        <v>#DIV/0!</v>
      </c>
      <c r="GX12" s="8" t="s">
        <v>37</v>
      </c>
      <c r="GY12" s="14" t="e">
        <f>(GY11-GY3)/GY3</f>
        <v>#DIV/0!</v>
      </c>
      <c r="GZ12" s="14" t="e">
        <f>(GZ11-GY11)/GY11</f>
        <v>#DIV/0!</v>
      </c>
      <c r="HA12" s="15" t="e">
        <f>(HA11-GZ11)/GZ11</f>
        <v>#DIV/0!</v>
      </c>
      <c r="HC12" s="8" t="s">
        <v>37</v>
      </c>
      <c r="HD12" s="14" t="e">
        <f>(HD11-HD3)/HD3</f>
        <v>#DIV/0!</v>
      </c>
      <c r="HE12" s="14" t="e">
        <f>(HE11-HD11)/HD11</f>
        <v>#DIV/0!</v>
      </c>
      <c r="HF12" s="15" t="e">
        <f>(HF11-HE11)/HE11</f>
        <v>#DIV/0!</v>
      </c>
      <c r="HH12" s="8" t="s">
        <v>37</v>
      </c>
      <c r="HI12" s="14" t="e">
        <f>(HI11-HI3)/HI3</f>
        <v>#DIV/0!</v>
      </c>
      <c r="HJ12" s="14" t="e">
        <f>(HJ11-HI11)/HI11</f>
        <v>#DIV/0!</v>
      </c>
      <c r="HK12" s="15" t="e">
        <f>(HK11-HJ11)/HJ11</f>
        <v>#DIV/0!</v>
      </c>
      <c r="HM12" s="8" t="s">
        <v>37</v>
      </c>
      <c r="HN12" s="14" t="e">
        <f>(HN11-HN3)/HN3</f>
        <v>#DIV/0!</v>
      </c>
      <c r="HO12" s="14" t="e">
        <f>(HO11-HN11)/HN11</f>
        <v>#DIV/0!</v>
      </c>
      <c r="HP12" s="15" t="e">
        <f>(HP11-HO11)/HO11</f>
        <v>#DIV/0!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14"/>
  <sheetViews>
    <sheetView workbookViewId="0"/>
  </sheetViews>
  <sheetFormatPr defaultRowHeight="15" x14ac:dyDescent="0.25"/>
  <cols>
    <col min="1" max="1" width="20" customWidth="1"/>
    <col min="2" max="5" width="12.5703125" customWidth="1"/>
    <col min="6" max="6" width="0.85546875" customWidth="1"/>
  </cols>
  <sheetData>
    <row r="2" spans="1:5" ht="16.5" thickBot="1" x14ac:dyDescent="0.3">
      <c r="A2" s="62" t="s">
        <v>28</v>
      </c>
      <c r="B2" s="62"/>
      <c r="C2" s="62"/>
      <c r="D2" s="62"/>
      <c r="E2" s="62"/>
    </row>
    <row r="3" spans="1:5" s="20" customFormat="1" ht="57.95" customHeight="1" x14ac:dyDescent="0.25">
      <c r="A3" s="16" t="str">
        <f>CONCATENATE("Current Auth"," ",'[16]Rev Req''t_yrs 1-3'!$E$3)</f>
        <v>Current Auth 2022</v>
      </c>
      <c r="B3" s="17">
        <f>'[16]Rev Req''t_yrs 1-3'!$E$4</f>
        <v>98328318.388342306</v>
      </c>
      <c r="C3" s="18"/>
      <c r="D3" s="18"/>
      <c r="E3" s="19"/>
    </row>
    <row r="4" spans="1:5" x14ac:dyDescent="0.25">
      <c r="A4" s="3"/>
      <c r="B4" s="59" t="s">
        <v>34</v>
      </c>
      <c r="C4" s="59"/>
      <c r="D4" s="59"/>
      <c r="E4" s="60"/>
    </row>
    <row r="5" spans="1:5" x14ac:dyDescent="0.25">
      <c r="A5" s="4"/>
      <c r="B5" s="31">
        <f>'[16]Rev Req''t_yrs 1-3'!$E$3</f>
        <v>2022</v>
      </c>
      <c r="C5" s="31">
        <f>'[16]Rev Req''t_yrs 1-3'!$F$3</f>
        <v>2023</v>
      </c>
      <c r="D5" s="31">
        <f>'[16]Rev Req''t_yrs 1-3'!$G$3</f>
        <v>2024</v>
      </c>
      <c r="E5" s="32">
        <f>'[16]Rev Req''t_yrs 1-3'!$H$3</f>
        <v>2025</v>
      </c>
    </row>
    <row r="6" spans="1:5" x14ac:dyDescent="0.25">
      <c r="A6" s="5" t="s">
        <v>54</v>
      </c>
      <c r="B6" s="9">
        <f>'[16]Rev Req''t_yrs 1-3'!$E$53</f>
        <v>0</v>
      </c>
      <c r="C6" s="9">
        <f>'[16]Rev Req''t_yrs 1-3'!$F$54</f>
        <v>5971341.611657694</v>
      </c>
      <c r="D6" s="9">
        <f>'[16]Rev Req''t_yrs 1-3'!$G$53</f>
        <v>0</v>
      </c>
      <c r="E6" s="10">
        <f>'[16]Rev Req''t_yrs 1-3'!$H$53</f>
        <v>0</v>
      </c>
    </row>
    <row r="7" spans="1:5" x14ac:dyDescent="0.25">
      <c r="A7" s="5" t="s">
        <v>55</v>
      </c>
      <c r="B7" s="9">
        <f>'[16]Rev Req''t_yrs 1-3'!$E$53</f>
        <v>0</v>
      </c>
      <c r="C7" s="9">
        <f>'[16]Rev Req''t_yrs 1-3'!$F$53</f>
        <v>0</v>
      </c>
      <c r="D7" s="9">
        <f>'[16]Rev Req''t_yrs 1-3'!$G$53</f>
        <v>0</v>
      </c>
      <c r="E7" s="10">
        <f>'[16]Rev Req''t_yrs 1-3'!$H$53</f>
        <v>0</v>
      </c>
    </row>
    <row r="8" spans="1:5" ht="14.45" customHeight="1" x14ac:dyDescent="0.25">
      <c r="A8" s="5" t="s">
        <v>56</v>
      </c>
      <c r="B8" s="9">
        <f>'[16]Rev Req''t_yrs 1-3'!$E$54</f>
        <v>0</v>
      </c>
      <c r="C8" s="9">
        <f>'[16]Rev Req''t_yrs 1-3'!$F$54*0</f>
        <v>0</v>
      </c>
      <c r="D8" s="9">
        <f>'[16]Rev Req''t_yrs 1-3'!$G$54</f>
        <v>19737433</v>
      </c>
      <c r="E8" s="10">
        <f>'[16]Rev Req''t_yrs 1-3'!$H$54</f>
        <v>3204643</v>
      </c>
    </row>
    <row r="9" spans="1:5" ht="14.45" customHeight="1" x14ac:dyDescent="0.25">
      <c r="A9" s="5" t="s">
        <v>38</v>
      </c>
      <c r="B9" s="9">
        <f>'[16]Rev Req''t_yrs 1-3'!$E$56</f>
        <v>0</v>
      </c>
      <c r="C9" s="9">
        <f>'[16]Rev Req''t_yrs 1-3'!$F$56</f>
        <v>0</v>
      </c>
      <c r="D9" s="9">
        <f>'[16]Rev Req''t_yrs 1-3'!$G$56</f>
        <v>0</v>
      </c>
      <c r="E9" s="10">
        <f>'[16]Rev Req''t_yrs 1-3'!$H$56</f>
        <v>0</v>
      </c>
    </row>
    <row r="10" spans="1:5" ht="29.45" customHeight="1" thickBot="1" x14ac:dyDescent="0.3">
      <c r="A10" s="6" t="s">
        <v>35</v>
      </c>
      <c r="B10" s="11">
        <f>SUM(B6:B9)</f>
        <v>0</v>
      </c>
      <c r="C10" s="11">
        <f>SUM(C6:C9)</f>
        <v>5971341.611657694</v>
      </c>
      <c r="D10" s="11">
        <f>SUM(D6:D9)</f>
        <v>19737433</v>
      </c>
      <c r="E10" s="12">
        <f>SUM(E6:E9)</f>
        <v>3204643</v>
      </c>
    </row>
    <row r="11" spans="1:5" ht="15.75" thickTop="1" x14ac:dyDescent="0.25">
      <c r="A11" s="5"/>
      <c r="E11" s="13"/>
    </row>
    <row r="12" spans="1:5" ht="45" x14ac:dyDescent="0.25">
      <c r="A12" s="7" t="s">
        <v>37</v>
      </c>
      <c r="B12" s="33">
        <f>B10/B3</f>
        <v>0</v>
      </c>
      <c r="C12" s="34">
        <f>(C10-B10)/(B13)</f>
        <v>6.0728605040047644E-2</v>
      </c>
      <c r="D12" s="34">
        <f>(D10-C10)/(C13)</f>
        <v>0.13198596609367955</v>
      </c>
      <c r="E12" s="35">
        <f>(E10-D10)/(D13)</f>
        <v>-0.13328907990450889</v>
      </c>
    </row>
    <row r="13" spans="1:5" ht="30.95" customHeight="1" x14ac:dyDescent="0.25">
      <c r="A13" s="7" t="s">
        <v>36</v>
      </c>
      <c r="B13" s="9">
        <f>B3+B10</f>
        <v>98328318.388342306</v>
      </c>
      <c r="C13" s="9">
        <f>B13+C10</f>
        <v>104299660</v>
      </c>
      <c r="D13" s="9">
        <f>C13+D10</f>
        <v>124037093</v>
      </c>
      <c r="E13" s="10">
        <f>D13+E10</f>
        <v>127241736</v>
      </c>
    </row>
    <row r="14" spans="1:5" ht="29.45" customHeight="1" thickBot="1" x14ac:dyDescent="0.3">
      <c r="A14" s="8" t="s">
        <v>42</v>
      </c>
      <c r="B14" s="36">
        <f>(B13-B3)/B3</f>
        <v>0</v>
      </c>
      <c r="C14" s="36">
        <f>(C13-B3)/B3</f>
        <v>6.0728605040047644E-2</v>
      </c>
      <c r="D14" s="36">
        <f>(D13-C13)/C13</f>
        <v>0.18923775015182218</v>
      </c>
      <c r="E14" s="37">
        <f>(E13-D13)/D13</f>
        <v>2.5836166605420204E-2</v>
      </c>
    </row>
  </sheetData>
  <mergeCells count="2">
    <mergeCell ref="A2:E2"/>
    <mergeCell ref="B4:E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F17"/>
  <sheetViews>
    <sheetView workbookViewId="0">
      <pane xSplit="6" topLeftCell="G1" activePane="topRight" state="frozen"/>
      <selection activeCell="AH10" sqref="AH10"/>
      <selection pane="topRight" activeCell="G1" sqref="G1"/>
    </sheetView>
  </sheetViews>
  <sheetFormatPr defaultRowHeight="15" x14ac:dyDescent="0.25"/>
  <cols>
    <col min="1" max="1" width="0.85546875" customWidth="1"/>
    <col min="2" max="2" width="20.28515625" customWidth="1"/>
    <col min="3" max="3" width="9.140625" customWidth="1"/>
    <col min="7" max="7" width="0.85546875" customWidth="1"/>
  </cols>
  <sheetData>
    <row r="1" spans="2:6" x14ac:dyDescent="0.25">
      <c r="B1" s="38" t="s">
        <v>57</v>
      </c>
      <c r="C1" s="38"/>
    </row>
    <row r="2" spans="2:6" x14ac:dyDescent="0.25">
      <c r="B2" s="38" t="s">
        <v>43</v>
      </c>
      <c r="C2" s="38"/>
    </row>
    <row r="4" spans="2:6" x14ac:dyDescent="0.25">
      <c r="B4" s="38" t="s">
        <v>44</v>
      </c>
      <c r="C4" t="s">
        <v>45</v>
      </c>
    </row>
    <row r="5" spans="2:6" ht="14.45" customHeight="1" x14ac:dyDescent="0.25">
      <c r="B5" s="38" t="s">
        <v>46</v>
      </c>
      <c r="C5" t="s">
        <v>51</v>
      </c>
    </row>
    <row r="6" spans="2:6" ht="29.45" customHeight="1" x14ac:dyDescent="0.25">
      <c r="B6" s="38" t="s">
        <v>48</v>
      </c>
      <c r="C6" t="s">
        <v>52</v>
      </c>
    </row>
    <row r="7" spans="2:6" ht="15.75" x14ac:dyDescent="0.25">
      <c r="B7" s="61" t="s">
        <v>28</v>
      </c>
      <c r="C7" s="61"/>
      <c r="D7" s="61"/>
      <c r="E7" s="61"/>
      <c r="F7" s="61"/>
    </row>
    <row r="8" spans="2:6" x14ac:dyDescent="0.25">
      <c r="B8" s="39"/>
      <c r="C8" s="31" t="s">
        <v>49</v>
      </c>
      <c r="D8" s="31"/>
      <c r="E8" s="31"/>
    </row>
    <row r="9" spans="2:6" ht="15.75" thickBot="1" x14ac:dyDescent="0.3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25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25">
      <c r="B11" s="5" t="s">
        <v>54</v>
      </c>
      <c r="C11" s="41">
        <f>[16]Summary!$B9</f>
        <v>76.876800000000003</v>
      </c>
      <c r="D11" s="41">
        <f>[16]Summary!$C9</f>
        <v>47.736000000000104</v>
      </c>
      <c r="E11" s="41">
        <f>[16]Summary!$D9</f>
        <v>30.527999999999963</v>
      </c>
      <c r="F11" s="43">
        <f>[16]Summary!$E9</f>
        <v>0</v>
      </c>
    </row>
    <row r="12" spans="2:6" x14ac:dyDescent="0.25">
      <c r="B12" s="5" t="s">
        <v>55</v>
      </c>
      <c r="C12" s="41">
        <f>[16]Summary!$B10</f>
        <v>0</v>
      </c>
      <c r="D12" s="41">
        <f>[16]Summary!$C10</f>
        <v>0</v>
      </c>
      <c r="E12" s="41">
        <f>[16]Summary!$D10</f>
        <v>0</v>
      </c>
      <c r="F12" s="43">
        <f>[16]Summary!$E10</f>
        <v>0</v>
      </c>
    </row>
    <row r="13" spans="2:6" x14ac:dyDescent="0.25">
      <c r="B13" s="5" t="s">
        <v>56</v>
      </c>
      <c r="C13" s="41">
        <f>[16]Summary!$B11</f>
        <v>0</v>
      </c>
      <c r="D13" s="41">
        <f>[16]Summary!$C11</f>
        <v>0</v>
      </c>
      <c r="E13" s="41">
        <f>[16]Summary!$D11</f>
        <v>187.98383999999996</v>
      </c>
      <c r="F13" s="43">
        <f>[16]Summary!$E11</f>
        <v>73.944000000000244</v>
      </c>
    </row>
    <row r="14" spans="2:6" x14ac:dyDescent="0.25">
      <c r="B14" s="5" t="s">
        <v>38</v>
      </c>
      <c r="C14" s="41">
        <f>[16]Summary!$B12</f>
        <v>0</v>
      </c>
      <c r="D14" s="41">
        <f>[16]Summary!$C12</f>
        <v>0</v>
      </c>
      <c r="E14" s="41">
        <f>[16]Summary!$D12</f>
        <v>0</v>
      </c>
      <c r="F14" s="54">
        <f>[16]Summary!$E12</f>
        <v>0</v>
      </c>
    </row>
    <row r="15" spans="2:6" ht="15.75" thickBot="1" x14ac:dyDescent="0.3">
      <c r="B15" s="44" t="s">
        <v>50</v>
      </c>
      <c r="C15" s="45">
        <f>SUM(C11:C14)</f>
        <v>76.876800000000003</v>
      </c>
      <c r="D15" s="45">
        <f>SUM(D11:D14)</f>
        <v>47.736000000000104</v>
      </c>
      <c r="E15" s="45">
        <f>SUM(E11:E14)</f>
        <v>218.51183999999992</v>
      </c>
      <c r="F15" s="46">
        <f>SUM(F11:F14)</f>
        <v>73.944000000000244</v>
      </c>
    </row>
    <row r="16" spans="2:6" ht="45" x14ac:dyDescent="0.25">
      <c r="B16" s="48" t="s">
        <v>37</v>
      </c>
      <c r="C16" s="49">
        <f>(C15/C9)</f>
        <v>8.4794578568403237E-2</v>
      </c>
      <c r="D16" s="49">
        <f>(D15/(C9+C15))</f>
        <v>4.8536818678744445E-2</v>
      </c>
      <c r="E16" s="49">
        <f>(E15/(C9+C15+D15))</f>
        <v>0.2118929813210699</v>
      </c>
      <c r="F16" s="50">
        <f>(F15/(C9+C15+D15+E15))</f>
        <v>5.9167097793361267E-2</v>
      </c>
    </row>
    <row r="17" spans="2:6" ht="75.75" thickBot="1" x14ac:dyDescent="0.3">
      <c r="B17" s="8" t="s">
        <v>42</v>
      </c>
      <c r="C17" s="51">
        <f>C15/C9</f>
        <v>8.4794578568403237E-2</v>
      </c>
      <c r="D17" s="51">
        <f>SUM(C15:D15)/C9</f>
        <v>0.13744705633206281</v>
      </c>
      <c r="E17" s="51">
        <f>SUM(C15:E15)/C9</f>
        <v>0.37846410419313853</v>
      </c>
      <c r="F17" s="52" cm="1">
        <f t="array" ref="F17">SUM(C15:F15/C9)</f>
        <v>0.46002382465057212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F17"/>
  <sheetViews>
    <sheetView workbookViewId="0">
      <pane xSplit="5" topLeftCell="F1" activePane="topRight" state="frozen"/>
      <selection activeCell="AH10" sqref="AH10"/>
      <selection pane="topRight" activeCell="F1" sqref="F1"/>
    </sheetView>
  </sheetViews>
  <sheetFormatPr defaultRowHeight="15" x14ac:dyDescent="0.25"/>
  <cols>
    <col min="1" max="1" width="0.85546875" customWidth="1"/>
    <col min="2" max="2" width="21" customWidth="1"/>
    <col min="7" max="7" width="0.85546875" customWidth="1"/>
  </cols>
  <sheetData>
    <row r="1" spans="2:6" x14ac:dyDescent="0.25">
      <c r="B1" s="38" t="s">
        <v>57</v>
      </c>
      <c r="C1" s="38"/>
    </row>
    <row r="2" spans="2:6" x14ac:dyDescent="0.25">
      <c r="B2" s="38" t="s">
        <v>43</v>
      </c>
      <c r="C2" s="38"/>
    </row>
    <row r="4" spans="2:6" x14ac:dyDescent="0.25">
      <c r="B4" s="38" t="s">
        <v>44</v>
      </c>
      <c r="C4" t="s">
        <v>45</v>
      </c>
    </row>
    <row r="5" spans="2:6" ht="14.45" customHeight="1" x14ac:dyDescent="0.25">
      <c r="B5" s="38" t="s">
        <v>46</v>
      </c>
      <c r="C5" t="s">
        <v>47</v>
      </c>
    </row>
    <row r="6" spans="2:6" ht="29.45" customHeight="1" x14ac:dyDescent="0.25">
      <c r="B6" s="38" t="s">
        <v>48</v>
      </c>
      <c r="C6" t="s">
        <v>52</v>
      </c>
    </row>
    <row r="7" spans="2:6" ht="15.75" x14ac:dyDescent="0.25">
      <c r="B7" s="61" t="s">
        <v>28</v>
      </c>
      <c r="C7" s="61"/>
      <c r="D7" s="61"/>
      <c r="E7" s="61"/>
      <c r="F7" s="61"/>
    </row>
    <row r="8" spans="2:6" x14ac:dyDescent="0.25">
      <c r="B8" s="39"/>
      <c r="C8" s="31" t="s">
        <v>49</v>
      </c>
      <c r="D8" s="31"/>
      <c r="E8" s="31"/>
    </row>
    <row r="9" spans="2:6" ht="15.75" thickBot="1" x14ac:dyDescent="0.3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25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25">
      <c r="B11" s="5" t="s">
        <v>54</v>
      </c>
      <c r="C11" s="41">
        <f>[16]Summary!$H9</f>
        <v>76.876800000000003</v>
      </c>
      <c r="D11" s="41">
        <f>[16]Summary!$I9</f>
        <v>42.45599999999996</v>
      </c>
      <c r="E11" s="41">
        <f>[16]Summary!$J9</f>
        <v>27.16799999999995</v>
      </c>
      <c r="F11" s="43">
        <f>[16]Summary!$K9</f>
        <v>0</v>
      </c>
    </row>
    <row r="12" spans="2:6" x14ac:dyDescent="0.25">
      <c r="B12" s="5" t="s">
        <v>55</v>
      </c>
      <c r="C12" s="41">
        <f>[16]Summary!$H10</f>
        <v>0</v>
      </c>
      <c r="D12" s="41">
        <f>[16]Summary!$I10</f>
        <v>0</v>
      </c>
      <c r="E12" s="41">
        <f>[16]Summary!$J10</f>
        <v>0</v>
      </c>
      <c r="F12" s="43">
        <f>[16]Summary!$K10</f>
        <v>0</v>
      </c>
    </row>
    <row r="13" spans="2:6" x14ac:dyDescent="0.25">
      <c r="B13" s="5" t="s">
        <v>56</v>
      </c>
      <c r="C13" s="41">
        <f>[16]Summary!$H11</f>
        <v>0</v>
      </c>
      <c r="D13" s="41">
        <f>[16]Summary!$I11</f>
        <v>0</v>
      </c>
      <c r="E13" s="41">
        <f>[16]Summary!$J11</f>
        <v>166.07855999999998</v>
      </c>
      <c r="F13" s="43">
        <f>[16]Summary!$K11</f>
        <v>66.864000000000374</v>
      </c>
    </row>
    <row r="14" spans="2:6" x14ac:dyDescent="0.25">
      <c r="B14" s="5" t="s">
        <v>38</v>
      </c>
      <c r="C14" s="41">
        <f>[16]Summary!$H12</f>
        <v>0</v>
      </c>
      <c r="D14" s="41">
        <f>[16]Summary!$I12</f>
        <v>0</v>
      </c>
      <c r="E14" s="41">
        <f>[16]Summary!$J12</f>
        <v>0</v>
      </c>
      <c r="F14" s="54">
        <f>[16]Summary!$K12</f>
        <v>0</v>
      </c>
    </row>
    <row r="15" spans="2:6" ht="15.75" thickBot="1" x14ac:dyDescent="0.3">
      <c r="B15" s="44" t="s">
        <v>50</v>
      </c>
      <c r="C15" s="45">
        <f>SUM(C11:C14)</f>
        <v>76.876800000000003</v>
      </c>
      <c r="D15" s="45">
        <f>SUM(D11:D14)</f>
        <v>42.45599999999996</v>
      </c>
      <c r="E15" s="45">
        <f>SUM(E11:E14)</f>
        <v>193.24655999999993</v>
      </c>
      <c r="F15" s="46">
        <f>SUM(F11:F14)</f>
        <v>66.864000000000374</v>
      </c>
    </row>
    <row r="16" spans="2:6" ht="45" x14ac:dyDescent="0.25">
      <c r="B16" s="48" t="s">
        <v>37</v>
      </c>
      <c r="C16" s="49">
        <f>(C15/C9)</f>
        <v>8.4794578568403237E-2</v>
      </c>
      <c r="D16" s="49">
        <f>(D15/(C9+C15))</f>
        <v>4.3168241449320598E-2</v>
      </c>
      <c r="E16" s="49">
        <f>(E15/(C9+C15+D15))</f>
        <v>0.18835740452229563</v>
      </c>
      <c r="F16" s="50">
        <f>(F15/(C9+C15+D15+E15))</f>
        <v>5.4842368544653922E-2</v>
      </c>
    </row>
    <row r="17" spans="2:6" ht="75.75" thickBot="1" x14ac:dyDescent="0.3">
      <c r="B17" s="8" t="s">
        <v>42</v>
      </c>
      <c r="C17" s="51">
        <f>C15/C9</f>
        <v>8.4794578568403237E-2</v>
      </c>
      <c r="D17" s="51">
        <f>SUM(C15:D15)/C9</f>
        <v>0.13162325285895804</v>
      </c>
      <c r="E17" s="51">
        <f>SUM(C15:E15)/C9</f>
        <v>0.34477287166454884</v>
      </c>
      <c r="F17" s="52" cm="1">
        <f t="array" ref="F17">SUM(C15:F15/C9)</f>
        <v>0.41852340110122865</v>
      </c>
    </row>
  </sheetData>
  <mergeCells count="1">
    <mergeCell ref="B7:F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F17"/>
  <sheetViews>
    <sheetView workbookViewId="0"/>
  </sheetViews>
  <sheetFormatPr defaultRowHeight="15" x14ac:dyDescent="0.25"/>
  <cols>
    <col min="1" max="1" width="0.85546875" customWidth="1"/>
    <col min="2" max="2" width="21.1406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</cols>
  <sheetData>
    <row r="1" spans="2:6" x14ac:dyDescent="0.25">
      <c r="B1" s="38" t="s">
        <v>57</v>
      </c>
      <c r="C1" s="38"/>
    </row>
    <row r="2" spans="2:6" x14ac:dyDescent="0.25">
      <c r="B2" s="38" t="s">
        <v>43</v>
      </c>
      <c r="C2" s="38"/>
    </row>
    <row r="4" spans="2:6" x14ac:dyDescent="0.25">
      <c r="B4" s="38" t="s">
        <v>44</v>
      </c>
      <c r="C4" t="s">
        <v>45</v>
      </c>
    </row>
    <row r="5" spans="2:6" ht="14.45" customHeight="1" x14ac:dyDescent="0.25">
      <c r="B5" s="38" t="s">
        <v>46</v>
      </c>
      <c r="C5" t="s">
        <v>51</v>
      </c>
    </row>
    <row r="6" spans="2:6" ht="29.45" customHeight="1" x14ac:dyDescent="0.25">
      <c r="B6" s="38" t="s">
        <v>48</v>
      </c>
      <c r="C6" t="s">
        <v>53</v>
      </c>
    </row>
    <row r="7" spans="2:6" ht="15.75" x14ac:dyDescent="0.25">
      <c r="B7" s="61" t="s">
        <v>28</v>
      </c>
      <c r="C7" s="61"/>
      <c r="D7" s="61"/>
      <c r="E7" s="61"/>
      <c r="F7" s="61"/>
    </row>
    <row r="8" spans="2:6" x14ac:dyDescent="0.25">
      <c r="B8" s="39"/>
      <c r="C8" s="31" t="s">
        <v>49</v>
      </c>
      <c r="D8" s="31"/>
      <c r="E8" s="31"/>
    </row>
    <row r="9" spans="2:6" ht="15.75" thickBot="1" x14ac:dyDescent="0.3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25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25">
      <c r="B11" s="5" t="s">
        <v>54</v>
      </c>
      <c r="C11" s="41">
        <f>[16]Summary!$N9</f>
        <v>32.947200000000002</v>
      </c>
      <c r="D11" s="41">
        <f>[16]Summary!$O9</f>
        <v>28.824000000000012</v>
      </c>
      <c r="E11" s="41">
        <f>[16]Summary!$P9</f>
        <v>18.432000000000016</v>
      </c>
      <c r="F11" s="43">
        <f>[16]Summary!$Q9</f>
        <v>0</v>
      </c>
    </row>
    <row r="12" spans="2:6" x14ac:dyDescent="0.25">
      <c r="B12" s="5" t="s">
        <v>55</v>
      </c>
      <c r="C12" s="41">
        <f>[16]Summary!$N10</f>
        <v>0</v>
      </c>
      <c r="D12" s="41">
        <f>[16]Summary!$O10</f>
        <v>0</v>
      </c>
      <c r="E12" s="41">
        <f>[16]Summary!$P10</f>
        <v>0</v>
      </c>
      <c r="F12" s="43">
        <f>[16]Summary!$Q10</f>
        <v>0</v>
      </c>
    </row>
    <row r="13" spans="2:6" x14ac:dyDescent="0.25">
      <c r="B13" s="5" t="s">
        <v>56</v>
      </c>
      <c r="C13" s="41">
        <f>[16]Summary!$N11</f>
        <v>0</v>
      </c>
      <c r="D13" s="41">
        <f>[16]Summary!$O11</f>
        <v>0</v>
      </c>
      <c r="E13" s="41">
        <f>[16]Summary!$P11</f>
        <v>107.61839999999998</v>
      </c>
      <c r="F13" s="43">
        <f>[16]Summary!$Q11</f>
        <v>35.736000000000018</v>
      </c>
    </row>
    <row r="14" spans="2:6" x14ac:dyDescent="0.25">
      <c r="B14" s="5" t="s">
        <v>38</v>
      </c>
      <c r="C14" s="41">
        <f>[16]Summary!$N12</f>
        <v>0</v>
      </c>
      <c r="D14" s="41">
        <f>[16]Summary!$O12</f>
        <v>0</v>
      </c>
      <c r="E14" s="41">
        <f>[16]Summary!$P12</f>
        <v>0</v>
      </c>
      <c r="F14" s="54">
        <f>[16]Summary!$Q12</f>
        <v>0</v>
      </c>
    </row>
    <row r="15" spans="2:6" ht="15.75" thickBot="1" x14ac:dyDescent="0.3">
      <c r="B15" s="44" t="s">
        <v>50</v>
      </c>
      <c r="C15" s="45">
        <f>SUM(C11:C14)</f>
        <v>32.947200000000002</v>
      </c>
      <c r="D15" s="45">
        <f>SUM(D11:D14)</f>
        <v>28.824000000000012</v>
      </c>
      <c r="E15" s="45">
        <f>SUM(E11:E14)</f>
        <v>126.0504</v>
      </c>
      <c r="F15" s="46">
        <f>SUM(F11:F14)</f>
        <v>35.736000000000018</v>
      </c>
    </row>
    <row r="16" spans="2:6" ht="45" x14ac:dyDescent="0.25">
      <c r="B16" s="48" t="s">
        <v>37</v>
      </c>
      <c r="C16" s="49">
        <f>(C15/C9)</f>
        <v>3.6340533672172812E-2</v>
      </c>
      <c r="D16" s="49">
        <f>(D15/(C9+C15))</f>
        <v>3.0677824096779483E-2</v>
      </c>
      <c r="E16" s="49">
        <f>(E15/(C9+C15+D15))</f>
        <v>0.13016421394901587</v>
      </c>
      <c r="F16" s="50">
        <f>(F15/(C9+C15+D15+E15))</f>
        <v>3.26521482657521E-2</v>
      </c>
    </row>
    <row r="17" spans="2:6" ht="75.75" thickBot="1" x14ac:dyDescent="0.3">
      <c r="B17" s="8" t="s">
        <v>42</v>
      </c>
      <c r="C17" s="51">
        <f>C15/C9</f>
        <v>3.6340533672172812E-2</v>
      </c>
      <c r="D17" s="51">
        <f>SUM(C15:D15)/C9</f>
        <v>6.8133206268530311E-2</v>
      </c>
      <c r="E17" s="51">
        <f>SUM(C15:E15)/C9</f>
        <v>0.20716592545531559</v>
      </c>
      <c r="F17" s="52" cm="1">
        <f t="array" ref="F17">SUM(C15:F15/C9)</f>
        <v>0.2465824862346464</v>
      </c>
    </row>
  </sheetData>
  <mergeCells count="1">
    <mergeCell ref="B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F17"/>
  <sheetViews>
    <sheetView workbookViewId="0"/>
  </sheetViews>
  <sheetFormatPr defaultRowHeight="15" x14ac:dyDescent="0.25"/>
  <cols>
    <col min="1" max="1" width="0.85546875" customWidth="1"/>
    <col min="2" max="2" width="21" customWidth="1"/>
    <col min="7" max="7" width="0.85546875" customWidth="1"/>
  </cols>
  <sheetData>
    <row r="1" spans="2:6" x14ac:dyDescent="0.25">
      <c r="B1" s="38" t="s">
        <v>57</v>
      </c>
      <c r="C1" s="38"/>
    </row>
    <row r="2" spans="2:6" x14ac:dyDescent="0.25">
      <c r="B2" s="38" t="s">
        <v>43</v>
      </c>
      <c r="C2" s="38"/>
    </row>
    <row r="4" spans="2:6" x14ac:dyDescent="0.25">
      <c r="B4" s="38" t="s">
        <v>44</v>
      </c>
      <c r="C4" t="s">
        <v>45</v>
      </c>
    </row>
    <row r="5" spans="2:6" ht="14.45" customHeight="1" x14ac:dyDescent="0.25">
      <c r="B5" s="38" t="s">
        <v>46</v>
      </c>
      <c r="C5" t="s">
        <v>47</v>
      </c>
    </row>
    <row r="6" spans="2:6" ht="29.45" customHeight="1" x14ac:dyDescent="0.25">
      <c r="B6" s="38" t="s">
        <v>48</v>
      </c>
      <c r="C6" t="s">
        <v>53</v>
      </c>
    </row>
    <row r="7" spans="2:6" ht="15.75" x14ac:dyDescent="0.25">
      <c r="B7" s="61" t="s">
        <v>28</v>
      </c>
      <c r="C7" s="61"/>
      <c r="D7" s="61"/>
      <c r="E7" s="61"/>
      <c r="F7" s="61"/>
    </row>
    <row r="8" spans="2:6" x14ac:dyDescent="0.25">
      <c r="B8" s="39"/>
      <c r="C8" s="31" t="s">
        <v>49</v>
      </c>
      <c r="D8" s="31"/>
      <c r="E8" s="31"/>
    </row>
    <row r="9" spans="2:6" ht="15.75" thickBot="1" x14ac:dyDescent="0.3">
      <c r="B9" s="40" t="str">
        <f>CONCATENATE("Current Bill"," ",[16]Input!$B$13)</f>
        <v>Current Bill June 2023</v>
      </c>
      <c r="C9" s="41">
        <f>[16]Summary!$B$7</f>
        <v>906.62399999999991</v>
      </c>
      <c r="D9" s="41"/>
      <c r="E9" s="41"/>
    </row>
    <row r="10" spans="2:6" x14ac:dyDescent="0.25">
      <c r="B10" s="42"/>
      <c r="C10" s="47">
        <f>[16]Summary!$B$8</f>
        <v>2022</v>
      </c>
      <c r="D10" s="47">
        <f>[16]Summary!$C$8</f>
        <v>2023</v>
      </c>
      <c r="E10" s="47">
        <f>[16]Summary!$D$8</f>
        <v>2024</v>
      </c>
      <c r="F10" s="53">
        <f>[16]Summary!$E$8</f>
        <v>2025</v>
      </c>
    </row>
    <row r="11" spans="2:6" x14ac:dyDescent="0.25">
      <c r="B11" s="5" t="s">
        <v>54</v>
      </c>
      <c r="C11" s="41">
        <f>[16]Summary!$T9</f>
        <v>32.947200000000002</v>
      </c>
      <c r="D11" s="41">
        <f>[16]Summary!$U9</f>
        <v>23.54400000000004</v>
      </c>
      <c r="E11" s="41">
        <f>[16]Summary!$V9</f>
        <v>15.072000000000003</v>
      </c>
      <c r="F11" s="43">
        <f>[16]Summary!$W9</f>
        <v>0</v>
      </c>
    </row>
    <row r="12" spans="2:6" x14ac:dyDescent="0.25">
      <c r="B12" s="5" t="s">
        <v>55</v>
      </c>
      <c r="C12" s="41">
        <f>[16]Summary!$T10</f>
        <v>0</v>
      </c>
      <c r="D12" s="41">
        <f>[16]Summary!$U10</f>
        <v>0</v>
      </c>
      <c r="E12" s="41">
        <f>[16]Summary!$V10</f>
        <v>0</v>
      </c>
      <c r="F12" s="43">
        <f>[16]Summary!$W10</f>
        <v>0</v>
      </c>
    </row>
    <row r="13" spans="2:6" x14ac:dyDescent="0.25">
      <c r="B13" s="5" t="s">
        <v>56</v>
      </c>
      <c r="C13" s="41">
        <f>[16]Summary!$T11</f>
        <v>0</v>
      </c>
      <c r="D13" s="41">
        <f>[16]Summary!$U11</f>
        <v>0</v>
      </c>
      <c r="E13" s="41">
        <f>[16]Summary!$V11</f>
        <v>85.713119999999932</v>
      </c>
      <c r="F13" s="43">
        <f>[16]Summary!$W11</f>
        <v>28.656000000000063</v>
      </c>
    </row>
    <row r="14" spans="2:6" x14ac:dyDescent="0.25">
      <c r="B14" s="5" t="s">
        <v>38</v>
      </c>
      <c r="C14" s="41">
        <f>[16]Summary!$T12</f>
        <v>0</v>
      </c>
      <c r="D14" s="41">
        <f>[16]Summary!$U12</f>
        <v>0</v>
      </c>
      <c r="E14" s="41">
        <f>[16]Summary!$V12</f>
        <v>0</v>
      </c>
      <c r="F14" s="54">
        <f>[16]Summary!$W12</f>
        <v>0</v>
      </c>
    </row>
    <row r="15" spans="2:6" ht="15.75" thickBot="1" x14ac:dyDescent="0.3">
      <c r="B15" s="44" t="s">
        <v>50</v>
      </c>
      <c r="C15" s="45">
        <f>SUM(C11:C14)</f>
        <v>32.947200000000002</v>
      </c>
      <c r="D15" s="45">
        <f>SUM(D11:D14)</f>
        <v>23.54400000000004</v>
      </c>
      <c r="E15" s="45">
        <f>SUM(E11:E14)</f>
        <v>100.78511999999994</v>
      </c>
      <c r="F15" s="46">
        <f>SUM(F11:F14)</f>
        <v>28.656000000000063</v>
      </c>
    </row>
    <row r="16" spans="2:6" ht="45" x14ac:dyDescent="0.25">
      <c r="B16" s="48" t="s">
        <v>37</v>
      </c>
      <c r="C16" s="49">
        <f>(C15/C9)</f>
        <v>3.6340533672172812E-2</v>
      </c>
      <c r="D16" s="49">
        <f>(D15/(C9+C15))</f>
        <v>2.5058239333006421E-2</v>
      </c>
      <c r="E16" s="49">
        <f>(E15/(C9+C15+D15))</f>
        <v>0.1046449272111996</v>
      </c>
      <c r="F16" s="50">
        <f>(F15/(C9+C15+D15+E15))</f>
        <v>2.6934854197618874E-2</v>
      </c>
    </row>
    <row r="17" spans="2:6" ht="75.75" thickBot="1" x14ac:dyDescent="0.3">
      <c r="B17" s="8" t="s">
        <v>42</v>
      </c>
      <c r="C17" s="51">
        <f>C15/C9</f>
        <v>3.6340533672172812E-2</v>
      </c>
      <c r="D17" s="51">
        <f>SUM(C15:D15)/C9</f>
        <v>6.2309402795425718E-2</v>
      </c>
      <c r="E17" s="51">
        <f>SUM(C15:E15)/C9</f>
        <v>0.17347469292672596</v>
      </c>
      <c r="F17" s="52" cm="1">
        <f t="array" ref="F17">SUM(C15:F15/C9)</f>
        <v>0.20508206268530291</v>
      </c>
    </row>
  </sheetData>
  <mergeCells count="1"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customXml/itemProps3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Carmelitha Bordelon</cp:lastModifiedBy>
  <cp:revision/>
  <dcterms:created xsi:type="dcterms:W3CDTF">2022-01-31T23:11:41Z</dcterms:created>
  <dcterms:modified xsi:type="dcterms:W3CDTF">2024-02-02T00:04:14Z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